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never" codeName="ThisWorkbook" defaultThemeVersion="124226"/>
  <bookViews>
    <workbookView xWindow="480" yWindow="288" windowWidth="12120" windowHeight="8952" tabRatio="730" firstSheet="176" activeTab="185"/>
  </bookViews>
  <sheets>
    <sheet name="StartUp" sheetId="53" state="veryHidden" r:id="rId1"/>
    <sheet name="StartUp_2" sheetId="54" state="veryHidden" r:id="rId2"/>
    <sheet name="StartUp_3" sheetId="55" state="veryHidden" r:id="rId3"/>
    <sheet name="StartUp_4" sheetId="57" state="veryHidden" r:id="rId4"/>
    <sheet name="StartUp_5" sheetId="58" state="veryHidden" r:id="rId5"/>
    <sheet name="StartUp_6" sheetId="59" state="veryHidden" r:id="rId6"/>
    <sheet name="StartUp_7" sheetId="60" state="veryHidden" r:id="rId7"/>
    <sheet name="StartUp_8" sheetId="61" state="veryHidden" r:id="rId8"/>
    <sheet name="StartUp_9" sheetId="62" state="veryHidden" r:id="rId9"/>
    <sheet name="StartUp_10" sheetId="63" state="veryHidden" r:id="rId10"/>
    <sheet name="StartUp_11" sheetId="64" state="veryHidden" r:id="rId11"/>
    <sheet name="StartUp_12" sheetId="65" state="veryHidden" r:id="rId12"/>
    <sheet name="StartUp_13" sheetId="66" state="veryHidden" r:id="rId13"/>
    <sheet name="StartUp_14" sheetId="67" state="veryHidden" r:id="rId14"/>
    <sheet name="StartUp_15" sheetId="68" state="veryHidden" r:id="rId15"/>
    <sheet name="StartUp_16" sheetId="69" state="veryHidden" r:id="rId16"/>
    <sheet name="StartUp_17" sheetId="70" state="veryHidden" r:id="rId17"/>
    <sheet name="StartUp_18" sheetId="71" state="veryHidden" r:id="rId18"/>
    <sheet name="StartUp_19" sheetId="72" state="veryHidden" r:id="rId19"/>
    <sheet name="StartUp_20" sheetId="73" state="veryHidden" r:id="rId20"/>
    <sheet name="StartUp_21" sheetId="74" state="veryHidden" r:id="rId21"/>
    <sheet name="StartUp_22" sheetId="75" state="veryHidden" r:id="rId22"/>
    <sheet name="StartUp_23" sheetId="76" state="veryHidden" r:id="rId23"/>
    <sheet name="StartUp_24" sheetId="77" state="veryHidden" r:id="rId24"/>
    <sheet name="StartUp_25" sheetId="78" state="veryHidden" r:id="rId25"/>
    <sheet name="StartUp_26" sheetId="79" state="veryHidden" r:id="rId26"/>
    <sheet name="StartUp_27" sheetId="80" state="veryHidden" r:id="rId27"/>
    <sheet name="StartUp_28" sheetId="81" state="veryHidden" r:id="rId28"/>
    <sheet name="StartUp_29" sheetId="82" state="veryHidden" r:id="rId29"/>
    <sheet name="StartUp_30" sheetId="83" state="veryHidden" r:id="rId30"/>
    <sheet name="StartUp_31" sheetId="84" state="veryHidden" r:id="rId31"/>
    <sheet name="StartUp_32" sheetId="85" state="veryHidden" r:id="rId32"/>
    <sheet name="StartUp_33" sheetId="86" state="veryHidden" r:id="rId33"/>
    <sheet name="StartUp_34" sheetId="87" state="veryHidden" r:id="rId34"/>
    <sheet name="StartUp_35" sheetId="88" state="veryHidden" r:id="rId35"/>
    <sheet name="StartUp_36" sheetId="89" state="veryHidden" r:id="rId36"/>
    <sheet name="StartUp_37" sheetId="90" state="veryHidden" r:id="rId37"/>
    <sheet name="StartUp_38" sheetId="91" state="veryHidden" r:id="rId38"/>
    <sheet name="StartUp_39" sheetId="92" state="veryHidden" r:id="rId39"/>
    <sheet name="StartUp_40" sheetId="93" state="veryHidden" r:id="rId40"/>
    <sheet name="StartUp_41" sheetId="94" state="veryHidden" r:id="rId41"/>
    <sheet name="StartUp_42" sheetId="95" state="veryHidden" r:id="rId42"/>
    <sheet name="StartUp_43" sheetId="96" state="veryHidden" r:id="rId43"/>
    <sheet name="StartUp_44" sheetId="97" state="veryHidden" r:id="rId44"/>
    <sheet name="StartUp_45" sheetId="98" state="veryHidden" r:id="rId45"/>
    <sheet name="StartUp_46" sheetId="99" state="veryHidden" r:id="rId46"/>
    <sheet name="StartUp_47" sheetId="100" state="veryHidden" r:id="rId47"/>
    <sheet name="StartUp_48" sheetId="101" state="veryHidden" r:id="rId48"/>
    <sheet name="StartUp_49" sheetId="102" state="veryHidden" r:id="rId49"/>
    <sheet name="StartUp_50" sheetId="103" state="veryHidden" r:id="rId50"/>
    <sheet name="StartUp_51" sheetId="104" state="veryHidden" r:id="rId51"/>
    <sheet name="StartUp_52" sheetId="105" state="veryHidden" r:id="rId52"/>
    <sheet name="StartUp_53" sheetId="106" state="veryHidden" r:id="rId53"/>
    <sheet name="StartUp_54" sheetId="107" state="veryHidden" r:id="rId54"/>
    <sheet name="StartUp_55" sheetId="108" state="veryHidden" r:id="rId55"/>
    <sheet name="StartUp_56" sheetId="109" state="veryHidden" r:id="rId56"/>
    <sheet name="StartUp_57" sheetId="110" state="veryHidden" r:id="rId57"/>
    <sheet name="StartUp_58" sheetId="111" state="veryHidden" r:id="rId58"/>
    <sheet name="StartUp_59" sheetId="112" state="veryHidden" r:id="rId59"/>
    <sheet name="StartUp_60" sheetId="113" state="veryHidden" r:id="rId60"/>
    <sheet name="StartUp_61" sheetId="114" state="veryHidden" r:id="rId61"/>
    <sheet name="StartUp_62" sheetId="115" state="veryHidden" r:id="rId62"/>
    <sheet name="StartUp_63" sheetId="116" state="veryHidden" r:id="rId63"/>
    <sheet name="StartUp_64" sheetId="117" state="veryHidden" r:id="rId64"/>
    <sheet name="StartUp_65" sheetId="118" state="veryHidden" r:id="rId65"/>
    <sheet name="StartUp_66" sheetId="119" state="veryHidden" r:id="rId66"/>
    <sheet name="StartUp_67" sheetId="120" state="veryHidden" r:id="rId67"/>
    <sheet name="StartUp_68" sheetId="121" state="veryHidden" r:id="rId68"/>
    <sheet name="StartUp_69" sheetId="122" state="veryHidden" r:id="rId69"/>
    <sheet name="StartUp_70" sheetId="123" state="veryHidden" r:id="rId70"/>
    <sheet name="StartUp_71" sheetId="124" state="veryHidden" r:id="rId71"/>
    <sheet name="StartUp_72" sheetId="125" state="veryHidden" r:id="rId72"/>
    <sheet name="StartUp_73" sheetId="126" state="veryHidden" r:id="rId73"/>
    <sheet name="StartUp_74" sheetId="127" state="veryHidden" r:id="rId74"/>
    <sheet name="StartUp_75" sheetId="128" state="veryHidden" r:id="rId75"/>
    <sheet name="StartUp_76" sheetId="129" state="veryHidden" r:id="rId76"/>
    <sheet name="StartUp_77" sheetId="130" state="veryHidden" r:id="rId77"/>
    <sheet name="StartUp_78" sheetId="132" state="veryHidden" r:id="rId78"/>
    <sheet name="StartUp_79" sheetId="133" state="veryHidden" r:id="rId79"/>
    <sheet name="StartUp_80" sheetId="134" state="veryHidden" r:id="rId80"/>
    <sheet name="StartUp_81" sheetId="135" state="veryHidden" r:id="rId81"/>
    <sheet name="StartUp_82" sheetId="136" state="veryHidden" r:id="rId82"/>
    <sheet name="StartUp_83" sheetId="137" state="veryHidden" r:id="rId83"/>
    <sheet name="StartUp_84" sheetId="138" state="veryHidden" r:id="rId84"/>
    <sheet name="StartUp_85" sheetId="139" state="veryHidden" r:id="rId85"/>
    <sheet name="StartUp_86" sheetId="140" state="veryHidden" r:id="rId86"/>
    <sheet name="StartUp_87" sheetId="141" state="veryHidden" r:id="rId87"/>
    <sheet name="StartUp_88" sheetId="142" state="veryHidden" r:id="rId88"/>
    <sheet name="StartUp_89" sheetId="143" state="veryHidden" r:id="rId89"/>
    <sheet name="StartUp_90" sheetId="144" state="veryHidden" r:id="rId90"/>
    <sheet name="StartUp_91" sheetId="145" state="veryHidden" r:id="rId91"/>
    <sheet name="StartUp_92" sheetId="146" state="veryHidden" r:id="rId92"/>
    <sheet name="StartUp_93" sheetId="147" state="veryHidden" r:id="rId93"/>
    <sheet name="StartUp_94" sheetId="148" state="veryHidden" r:id="rId94"/>
    <sheet name="StartUp_95" sheetId="150" state="veryHidden" r:id="rId95"/>
    <sheet name="StartUp_96" sheetId="151" state="veryHidden" r:id="rId96"/>
    <sheet name="StartUp_97" sheetId="152" state="veryHidden" r:id="rId97"/>
    <sheet name="StartUp_98" sheetId="153" state="veryHidden" r:id="rId98"/>
    <sheet name="StartUp_99" sheetId="154" state="veryHidden" r:id="rId99"/>
    <sheet name="StartUp_100" sheetId="155" state="veryHidden" r:id="rId100"/>
    <sheet name="StartUp_101" sheetId="156" state="veryHidden" r:id="rId101"/>
    <sheet name="StartUp_102" sheetId="157" state="veryHidden" r:id="rId102"/>
    <sheet name="StartUp_103" sheetId="158" state="veryHidden" r:id="rId103"/>
    <sheet name="StartUp_104" sheetId="159" state="veryHidden" r:id="rId104"/>
    <sheet name="StartUp_105" sheetId="160" state="veryHidden" r:id="rId105"/>
    <sheet name="StartUp_106" sheetId="161" state="veryHidden" r:id="rId106"/>
    <sheet name="StartUp_107" sheetId="162" state="veryHidden" r:id="rId107"/>
    <sheet name="StartUp_108" sheetId="163" state="veryHidden" r:id="rId108"/>
    <sheet name="StartUp_109" sheetId="164" state="veryHidden" r:id="rId109"/>
    <sheet name="StartUp_110" sheetId="165" state="veryHidden" r:id="rId110"/>
    <sheet name="StartUp_111" sheetId="166" state="veryHidden" r:id="rId111"/>
    <sheet name="StartUp_112" sheetId="167" state="veryHidden" r:id="rId112"/>
    <sheet name="StartUp_113" sheetId="168" state="veryHidden" r:id="rId113"/>
    <sheet name="StartUp_114" sheetId="169" state="veryHidden" r:id="rId114"/>
    <sheet name="StartUp_115" sheetId="170" state="veryHidden" r:id="rId115"/>
    <sheet name="StartUp_116" sheetId="172" state="veryHidden" r:id="rId116"/>
    <sheet name="StartUp_117" sheetId="173" state="veryHidden" r:id="rId117"/>
    <sheet name="StartUp_118" sheetId="174" state="veryHidden" r:id="rId118"/>
    <sheet name="StartUp_119" sheetId="175" state="veryHidden" r:id="rId119"/>
    <sheet name="StartUp_120" sheetId="176" state="veryHidden" r:id="rId120"/>
    <sheet name="StartUp_121" sheetId="177" state="veryHidden" r:id="rId121"/>
    <sheet name="StartUp_122" sheetId="178" state="veryHidden" r:id="rId122"/>
    <sheet name="StartUp_123" sheetId="179" state="veryHidden" r:id="rId123"/>
    <sheet name="StartUp_124" sheetId="180" state="veryHidden" r:id="rId124"/>
    <sheet name="StartUp_125" sheetId="181" state="veryHidden" r:id="rId125"/>
    <sheet name="StartUp_126" sheetId="182" state="veryHidden" r:id="rId126"/>
    <sheet name="StartUp_127" sheetId="183" state="veryHidden" r:id="rId127"/>
    <sheet name="StartUp_128" sheetId="184" state="veryHidden" r:id="rId128"/>
    <sheet name="StartUp_129" sheetId="185" state="veryHidden" r:id="rId129"/>
    <sheet name="StartUp_130" sheetId="186" state="veryHidden" r:id="rId130"/>
    <sheet name="StartUp_131" sheetId="187" state="veryHidden" r:id="rId131"/>
    <sheet name="StartUp_132" sheetId="188" state="veryHidden" r:id="rId132"/>
    <sheet name="StartUp_133" sheetId="189" state="veryHidden" r:id="rId133"/>
    <sheet name="StartUp_134" sheetId="190" state="veryHidden" r:id="rId134"/>
    <sheet name="StartUp_135" sheetId="191" state="veryHidden" r:id="rId135"/>
    <sheet name="StartUp_136" sheetId="192" state="veryHidden" r:id="rId136"/>
    <sheet name="StartUp_137" sheetId="194" state="veryHidden" r:id="rId137"/>
    <sheet name="StartUp_138" sheetId="195" state="veryHidden" r:id="rId138"/>
    <sheet name="StartUp_139" sheetId="196" state="veryHidden" r:id="rId139"/>
    <sheet name="StartUp_140" sheetId="197" state="veryHidden" r:id="rId140"/>
    <sheet name="StartUp_141" sheetId="198" state="veryHidden" r:id="rId141"/>
    <sheet name="StartUp_142" sheetId="199" state="veryHidden" r:id="rId142"/>
    <sheet name="StartUp_143" sheetId="200" state="veryHidden" r:id="rId143"/>
    <sheet name="StartUp_144" sheetId="201" state="veryHidden" r:id="rId144"/>
    <sheet name="StartUp_145" sheetId="202" state="veryHidden" r:id="rId145"/>
    <sheet name="StartUp_146" sheetId="203" state="veryHidden" r:id="rId146"/>
    <sheet name="StartUp_147" sheetId="204" state="veryHidden" r:id="rId147"/>
    <sheet name="StartUp_148" sheetId="205" state="veryHidden" r:id="rId148"/>
    <sheet name="StartUp_149" sheetId="206" state="veryHidden" r:id="rId149"/>
    <sheet name="StartUp_150" sheetId="207" state="veryHidden" r:id="rId150"/>
    <sheet name="StartUp_151" sheetId="208" state="veryHidden" r:id="rId151"/>
    <sheet name="StartUp_152" sheetId="209" state="veryHidden" r:id="rId152"/>
    <sheet name="StartUp_153" sheetId="210" state="veryHidden" r:id="rId153"/>
    <sheet name="StartUp_154" sheetId="211" state="veryHidden" r:id="rId154"/>
    <sheet name="StartUp_155" sheetId="212" state="veryHidden" r:id="rId155"/>
    <sheet name="StartUp_156" sheetId="213" state="veryHidden" r:id="rId156"/>
    <sheet name="StartUp_157" sheetId="214" state="veryHidden" r:id="rId157"/>
    <sheet name="StartUp_158" sheetId="215" state="veryHidden" r:id="rId158"/>
    <sheet name="StartUp_159" sheetId="216" state="veryHidden" r:id="rId159"/>
    <sheet name="StartUp_160" sheetId="217" state="veryHidden" r:id="rId160"/>
    <sheet name="StartUp_161" sheetId="218" state="veryHidden" r:id="rId161"/>
    <sheet name="StartUp_162" sheetId="219" state="veryHidden" r:id="rId162"/>
    <sheet name="StartUp_163" sheetId="220" state="veryHidden" r:id="rId163"/>
    <sheet name="StartUp_164" sheetId="221" state="veryHidden" r:id="rId164"/>
    <sheet name="StartUp_165" sheetId="222" state="veryHidden" r:id="rId165"/>
    <sheet name="StartUp_166" sheetId="223" state="veryHidden" r:id="rId166"/>
    <sheet name="StartUp_167" sheetId="224" state="veryHidden" r:id="rId167"/>
    <sheet name="StartUp_168" sheetId="225" state="veryHidden" r:id="rId168"/>
    <sheet name="StartUp_169" sheetId="226" state="veryHidden" r:id="rId169"/>
    <sheet name="StartUp_170" sheetId="227" state="veryHidden" r:id="rId170"/>
    <sheet name="StartUp_171" sheetId="228" state="veryHidden" r:id="rId171"/>
    <sheet name="StartUp_172" sheetId="229" state="veryHidden" r:id="rId172"/>
    <sheet name="StartUp_173" sheetId="230" state="veryHidden" r:id="rId173"/>
    <sheet name="StartUp_174" sheetId="231" state="veryHidden" r:id="rId174"/>
    <sheet name="StartUp_175" sheetId="232" state="veryHidden" r:id="rId175"/>
    <sheet name="StartUp_176" sheetId="233" state="veryHidden" r:id="rId176"/>
    <sheet name="Biểu TH" sheetId="242" r:id="rId177"/>
    <sheet name="PL1_Tinh hinh KH 2024" sheetId="238" r:id="rId178"/>
    <sheet name="Bieu 6 thang MTQG" sheetId="171" state="hidden" r:id="rId179"/>
    <sheet name="PL3_DK 2025" sheetId="239" state="hidden" r:id="rId180"/>
    <sheet name="PL2_MTQG" sheetId="241" r:id="rId181"/>
    <sheet name="PL3_ KH von keo dai sang 2024" sheetId="240" r:id="rId182"/>
    <sheet name="PL4 tình hình các " sheetId="244" state="hidden" r:id="rId183"/>
    <sheet name="PL5 các văn bản chỉ đao" sheetId="243" state="hidden" r:id="rId184"/>
    <sheet name="00000000" sheetId="14" state="veryHidden" r:id="rId185"/>
    <sheet name="PL4_Bieu QT" sheetId="245" r:id="rId186"/>
  </sheets>
  <definedNames>
    <definedName name="_1">#N/A</definedName>
    <definedName name="_1000A01">#N/A</definedName>
    <definedName name="_2">#N/A</definedName>
    <definedName name="_a129" localSheetId="177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181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77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81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b100000" localSheetId="181">#REF!</definedName>
    <definedName name="_b100000">#REF!</definedName>
    <definedName name="_B72172" localSheetId="181">#REF!</definedName>
    <definedName name="_B72172">#REF!</definedName>
    <definedName name="_B86000" localSheetId="181">#REF!</definedName>
    <definedName name="_B86000">#REF!</definedName>
    <definedName name="_bac3">12413</definedName>
    <definedName name="_bac4">13529</definedName>
    <definedName name="_bac5">15483</definedName>
    <definedName name="_boi1" localSheetId="181">#REF!</definedName>
    <definedName name="_boi1">#REF!</definedName>
    <definedName name="_boi2" localSheetId="181">#REF!</definedName>
    <definedName name="_boi2">#REF!</definedName>
    <definedName name="_boi3" localSheetId="181">#REF!</definedName>
    <definedName name="_boi3">#REF!</definedName>
    <definedName name="_boi4" localSheetId="181">#REF!</definedName>
    <definedName name="_boi4">#REF!</definedName>
    <definedName name="_btc20" localSheetId="181">#REF!</definedName>
    <definedName name="_btc20">#REF!</definedName>
    <definedName name="_btc30" localSheetId="181">#REF!</definedName>
    <definedName name="_btc30">#REF!</definedName>
    <definedName name="_btc35" localSheetId="181">#REF!</definedName>
    <definedName name="_btc35">#REF!</definedName>
    <definedName name="_btm10" localSheetId="181">#REF!</definedName>
    <definedName name="_btm10">#REF!</definedName>
    <definedName name="_btm100" localSheetId="181">#REF!</definedName>
    <definedName name="_btm100">#REF!</definedName>
    <definedName name="_btm150" localSheetId="181">#REF!</definedName>
    <definedName name="_btm150">#REF!</definedName>
    <definedName name="_btm200" localSheetId="181">#REF!</definedName>
    <definedName name="_btm200">#REF!</definedName>
    <definedName name="_BTM250" localSheetId="181">#REF!</definedName>
    <definedName name="_BTM250">#REF!</definedName>
    <definedName name="_btm300" localSheetId="181">#REF!</definedName>
    <definedName name="_btm300">#REF!</definedName>
    <definedName name="_BTM50" localSheetId="181">#REF!</definedName>
    <definedName name="_BTM50">#REF!</definedName>
    <definedName name="_Builtin0" localSheetId="181">#REF!</definedName>
    <definedName name="_Builtin0">#REF!</definedName>
    <definedName name="_CON1" localSheetId="181">#REF!</definedName>
    <definedName name="_CON1">#REF!</definedName>
    <definedName name="_CON2" localSheetId="181">#REF!</definedName>
    <definedName name="_CON2">#REF!</definedName>
    <definedName name="_dao1" localSheetId="181">#REF!</definedName>
    <definedName name="_dao1">#REF!</definedName>
    <definedName name="_dbu1" localSheetId="181">#REF!</definedName>
    <definedName name="_dbu1">#REF!</definedName>
    <definedName name="_dbu2" localSheetId="181">#REF!</definedName>
    <definedName name="_dbu2">#REF!</definedName>
    <definedName name="_ddn400" localSheetId="181">#REF!</definedName>
    <definedName name="_ddn400">#REF!</definedName>
    <definedName name="_ddn600" localSheetId="181">#REF!</definedName>
    <definedName name="_ddn600">#REF!</definedName>
    <definedName name="_Fill" localSheetId="181" hidden="1">#REF!</definedName>
    <definedName name="_Fill" hidden="1">#REF!</definedName>
    <definedName name="_gon4" localSheetId="181">#REF!</definedName>
    <definedName name="_gon4">#REF!</definedName>
    <definedName name="_hom2" localSheetId="181">#REF!</definedName>
    <definedName name="_hom2">#REF!</definedName>
    <definedName name="_Key1" localSheetId="181" hidden="1">#REF!</definedName>
    <definedName name="_Key1" hidden="1">#REF!</definedName>
    <definedName name="_Key2" localSheetId="181" hidden="1">#REF!</definedName>
    <definedName name="_Key2" hidden="1">#REF!</definedName>
    <definedName name="_km03" localSheetId="177" hidden="1">{"'Sheet1'!$L$16"}</definedName>
    <definedName name="_km03" localSheetId="181" hidden="1">{"'Sheet1'!$L$16"}</definedName>
    <definedName name="_km03" hidden="1">{"'Sheet1'!$L$16"}</definedName>
    <definedName name="_KM188" localSheetId="181">#REF!</definedName>
    <definedName name="_KM188">#REF!</definedName>
    <definedName name="_km189" localSheetId="181">#REF!</definedName>
    <definedName name="_km189">#REF!</definedName>
    <definedName name="_km190" localSheetId="181">#REF!</definedName>
    <definedName name="_km190">#REF!</definedName>
    <definedName name="_km191" localSheetId="181">#REF!</definedName>
    <definedName name="_km191">#REF!</definedName>
    <definedName name="_km192" localSheetId="181">#REF!</definedName>
    <definedName name="_km192">#REF!</definedName>
    <definedName name="_km193" localSheetId="181">#REF!</definedName>
    <definedName name="_km193">#REF!</definedName>
    <definedName name="_km194" localSheetId="181">#REF!</definedName>
    <definedName name="_km194">#REF!</definedName>
    <definedName name="_km195" localSheetId="181">#REF!</definedName>
    <definedName name="_km195">#REF!</definedName>
    <definedName name="_km196" localSheetId="181">#REF!</definedName>
    <definedName name="_km196">#REF!</definedName>
    <definedName name="_km197" localSheetId="181">#REF!</definedName>
    <definedName name="_km197">#REF!</definedName>
    <definedName name="_km198" localSheetId="181">#REF!</definedName>
    <definedName name="_km198">#REF!</definedName>
    <definedName name="_lap1" localSheetId="181">#REF!</definedName>
    <definedName name="_lap1">#REF!</definedName>
    <definedName name="_lap2" localSheetId="181">#REF!</definedName>
    <definedName name="_lap2">#REF!</definedName>
    <definedName name="_MAC12" localSheetId="181">#REF!</definedName>
    <definedName name="_MAC12">#REF!</definedName>
    <definedName name="_MAC46" localSheetId="181">#REF!</definedName>
    <definedName name="_MAC46">#REF!</definedName>
    <definedName name="_NC100" localSheetId="181">#REF!</definedName>
    <definedName name="_NC100">#REF!</definedName>
    <definedName name="_nc150" localSheetId="181">#REF!</definedName>
    <definedName name="_nc150">#REF!</definedName>
    <definedName name="_NC200" localSheetId="181">#REF!</definedName>
    <definedName name="_NC200">#REF!</definedName>
    <definedName name="_nc50" localSheetId="181">#REF!</definedName>
    <definedName name="_nc50">#REF!</definedName>
    <definedName name="_NCL100" localSheetId="181">#REF!</definedName>
    <definedName name="_NCL100">#REF!</definedName>
    <definedName name="_NCL200" localSheetId="181">#REF!</definedName>
    <definedName name="_NCL200">#REF!</definedName>
    <definedName name="_NCL250" localSheetId="181">#REF!</definedName>
    <definedName name="_NCL250">#REF!</definedName>
    <definedName name="_NCO150" localSheetId="181">#REF!</definedName>
    <definedName name="_NCO150">#REF!</definedName>
    <definedName name="_NCO200" localSheetId="181">#REF!</definedName>
    <definedName name="_NCO200">#REF!</definedName>
    <definedName name="_NCO50" localSheetId="181">#REF!</definedName>
    <definedName name="_NCO50">#REF!</definedName>
    <definedName name="_NET2" localSheetId="181">#REF!</definedName>
    <definedName name="_NET2">#REF!</definedName>
    <definedName name="_nin190" localSheetId="181">#REF!</definedName>
    <definedName name="_nin190">#REF!</definedName>
    <definedName name="_Order1" hidden="1">255</definedName>
    <definedName name="_Order2" hidden="1">255</definedName>
    <definedName name="_RHH1" localSheetId="181">#REF!</definedName>
    <definedName name="_RHH1">#REF!</definedName>
    <definedName name="_RHH10" localSheetId="181">#REF!</definedName>
    <definedName name="_RHH10">#REF!</definedName>
    <definedName name="_RHP1" localSheetId="181">#REF!</definedName>
    <definedName name="_RHP1">#REF!</definedName>
    <definedName name="_RHP10" localSheetId="181">#REF!</definedName>
    <definedName name="_RHP10">#REF!</definedName>
    <definedName name="_RI1" localSheetId="181">#REF!</definedName>
    <definedName name="_RI1">#REF!</definedName>
    <definedName name="_RI10" localSheetId="181">#REF!</definedName>
    <definedName name="_RI10">#REF!</definedName>
    <definedName name="_RII1" localSheetId="181">#REF!</definedName>
    <definedName name="_RII1">#REF!</definedName>
    <definedName name="_RII10" localSheetId="181">#REF!</definedName>
    <definedName name="_RII10">#REF!</definedName>
    <definedName name="_RIP1" localSheetId="181">#REF!</definedName>
    <definedName name="_RIP1">#REF!</definedName>
    <definedName name="_RIP10" localSheetId="181">#REF!</definedName>
    <definedName name="_RIP10">#REF!</definedName>
    <definedName name="_Sat27" localSheetId="181">#REF!</definedName>
    <definedName name="_Sat27">#REF!</definedName>
    <definedName name="_Sat6" localSheetId="181">#REF!</definedName>
    <definedName name="_Sat6">#REF!</definedName>
    <definedName name="_sc1" localSheetId="181">#REF!</definedName>
    <definedName name="_sc1">#REF!</definedName>
    <definedName name="_SC2" localSheetId="181">#REF!</definedName>
    <definedName name="_SC2">#REF!</definedName>
    <definedName name="_sc3" localSheetId="181">#REF!</definedName>
    <definedName name="_sc3">#REF!</definedName>
    <definedName name="_SN3" localSheetId="181">#REF!</definedName>
    <definedName name="_SN3">#REF!</definedName>
    <definedName name="_Sort" localSheetId="181" hidden="1">#REF!</definedName>
    <definedName name="_Sort" hidden="1">#REF!</definedName>
    <definedName name="_sua20" localSheetId="181">#REF!</definedName>
    <definedName name="_sua20">#REF!</definedName>
    <definedName name="_sua30" localSheetId="181">#REF!</definedName>
    <definedName name="_sua30">#REF!</definedName>
    <definedName name="_TL1" localSheetId="181">#REF!</definedName>
    <definedName name="_TL1">#REF!</definedName>
    <definedName name="_TL2" localSheetId="181">#REF!</definedName>
    <definedName name="_TL2">#REF!</definedName>
    <definedName name="_TL3" localSheetId="181">#REF!</definedName>
    <definedName name="_TL3">#REF!</definedName>
    <definedName name="_TLA120" localSheetId="181">#REF!</definedName>
    <definedName name="_TLA120">#REF!</definedName>
    <definedName name="_TLA35" localSheetId="181">#REF!</definedName>
    <definedName name="_TLA35">#REF!</definedName>
    <definedName name="_TLA50" localSheetId="181">#REF!</definedName>
    <definedName name="_TLA50">#REF!</definedName>
    <definedName name="_TLA70" localSheetId="181">#REF!</definedName>
    <definedName name="_TLA70">#REF!</definedName>
    <definedName name="_TLA95" localSheetId="181">#REF!</definedName>
    <definedName name="_TLA95">#REF!</definedName>
    <definedName name="_tz593" localSheetId="181">#REF!</definedName>
    <definedName name="_tz593">#REF!</definedName>
    <definedName name="_TH1" localSheetId="181">#REF!</definedName>
    <definedName name="_TH1">#REF!</definedName>
    <definedName name="_TH2" localSheetId="181">#REF!</definedName>
    <definedName name="_TH2">#REF!</definedName>
    <definedName name="_TH3" localSheetId="181">#REF!</definedName>
    <definedName name="_TH3">#REF!</definedName>
    <definedName name="_vc1" localSheetId="181">#REF!</definedName>
    <definedName name="_vc1">#REF!</definedName>
    <definedName name="_vc2" localSheetId="181">#REF!</definedName>
    <definedName name="_vc2">#REF!</definedName>
    <definedName name="_vc3" localSheetId="181">#REF!</definedName>
    <definedName name="_vc3">#REF!</definedName>
    <definedName name="_VL100" localSheetId="181">#REF!</definedName>
    <definedName name="_VL100">#REF!</definedName>
    <definedName name="_vl150" localSheetId="181">#REF!</definedName>
    <definedName name="_vl150">#REF!</definedName>
    <definedName name="_VL200" localSheetId="181">#REF!</definedName>
    <definedName name="_VL200">#REF!</definedName>
    <definedName name="_VL250" localSheetId="181">#REF!</definedName>
    <definedName name="_VL250">#REF!</definedName>
    <definedName name="_vl50" localSheetId="181">#REF!</definedName>
    <definedName name="_vl50">#REF!</definedName>
    <definedName name="_VLI150" localSheetId="181">#REF!</definedName>
    <definedName name="_VLI150">#REF!</definedName>
    <definedName name="_VLI200" localSheetId="181">#REF!</definedName>
    <definedName name="_VLI200">#REF!</definedName>
    <definedName name="_VLI50" localSheetId="181">#REF!</definedName>
    <definedName name="_VLI50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181">#REF!</definedName>
    <definedName name="A120_">#REF!</definedName>
    <definedName name="a277Print_Titles" localSheetId="181">#REF!</definedName>
    <definedName name="a277Print_Titles">#REF!</definedName>
    <definedName name="A35_" localSheetId="181">#REF!</definedName>
    <definedName name="A35_">#REF!</definedName>
    <definedName name="A50_" localSheetId="181">#REF!</definedName>
    <definedName name="A50_">#REF!</definedName>
    <definedName name="A70_" localSheetId="181">#REF!</definedName>
    <definedName name="A70_">#REF!</definedName>
    <definedName name="A95_" localSheetId="181">#REF!</definedName>
    <definedName name="A95_">#REF!</definedName>
    <definedName name="AA" localSheetId="181">#REF!</definedName>
    <definedName name="AA">#REF!</definedName>
    <definedName name="AC120_" localSheetId="181">#REF!</definedName>
    <definedName name="AC120_">#REF!</definedName>
    <definedName name="AC35_" localSheetId="181">#REF!</definedName>
    <definedName name="AC35_">#REF!</definedName>
    <definedName name="AC50_" localSheetId="181">#REF!</definedName>
    <definedName name="AC50_">#REF!</definedName>
    <definedName name="AC70_" localSheetId="181">#REF!</definedName>
    <definedName name="AC70_">#REF!</definedName>
    <definedName name="AC95_" localSheetId="181">#REF!</definedName>
    <definedName name="AC95_">#REF!</definedName>
    <definedName name="Address" localSheetId="181">#REF!</definedName>
    <definedName name="Address">#REF!</definedName>
    <definedName name="ADEQ" localSheetId="181">#REF!</definedName>
    <definedName name="ADEQ">#REF!</definedName>
    <definedName name="ag15F80" localSheetId="181">#REF!</definedName>
    <definedName name="ag15F80">#REF!</definedName>
    <definedName name="All_Item" localSheetId="181">#REF!</definedName>
    <definedName name="All_Item">#REF!</definedName>
    <definedName name="ALPIN">#N/A</definedName>
    <definedName name="ALPJYOU">#N/A</definedName>
    <definedName name="ALPTOI">#N/A</definedName>
    <definedName name="b60x" localSheetId="181">#REF!</definedName>
    <definedName name="b60x">#REF!</definedName>
    <definedName name="b80x" localSheetId="181">#REF!</definedName>
    <definedName name="b80x">#REF!</definedName>
    <definedName name="bac3.5">12971</definedName>
    <definedName name="bac3.7">13180</definedName>
    <definedName name="bac4.5">14925</definedName>
    <definedName name="BanQLDA" localSheetId="181">#REF!</definedName>
    <definedName name="BanQLDA">#REF!</definedName>
    <definedName name="Bang_cly" localSheetId="181">#REF!</definedName>
    <definedName name="Bang_cly">#REF!</definedName>
    <definedName name="Bang_CVC" localSheetId="181">#REF!</definedName>
    <definedName name="Bang_CVC">#REF!</definedName>
    <definedName name="bang_gia" localSheetId="181">#REF!</definedName>
    <definedName name="bang_gia">#REF!</definedName>
    <definedName name="Bang_travl" localSheetId="181">#REF!</definedName>
    <definedName name="Bang_travl">#REF!</definedName>
    <definedName name="BarData" localSheetId="181">#REF!</definedName>
    <definedName name="BarData">#REF!</definedName>
    <definedName name="BB" localSheetId="181">#REF!</definedName>
    <definedName name="BB">#REF!</definedName>
    <definedName name="Book2" localSheetId="181">#REF!</definedName>
    <definedName name="Book2">#REF!</definedName>
    <definedName name="BOQ" localSheetId="181">#REF!</definedName>
    <definedName name="BOQ">#REF!</definedName>
    <definedName name="bp" localSheetId="181">#REF!</definedName>
    <definedName name="bp">#REF!</definedName>
    <definedName name="BT" localSheetId="181">#REF!</definedName>
    <definedName name="BT">#REF!</definedName>
    <definedName name="BT_A1" localSheetId="181">#REF!</definedName>
    <definedName name="BT_A1">#REF!</definedName>
    <definedName name="BT_A2.1" localSheetId="181">#REF!</definedName>
    <definedName name="BT_A2.1">#REF!</definedName>
    <definedName name="BT_A2.2" localSheetId="181">#REF!</definedName>
    <definedName name="BT_A2.2">#REF!</definedName>
    <definedName name="BT_B1" localSheetId="181">#REF!</definedName>
    <definedName name="BT_B1">#REF!</definedName>
    <definedName name="BT_B2" localSheetId="181">#REF!</definedName>
    <definedName name="BT_B2">#REF!</definedName>
    <definedName name="BT_C1" localSheetId="181">#REF!</definedName>
    <definedName name="BT_C1">#REF!</definedName>
    <definedName name="BT_loai_A2.1" localSheetId="181">#REF!</definedName>
    <definedName name="BT_loai_A2.1">#REF!</definedName>
    <definedName name="BT_P1" localSheetId="181">#REF!</definedName>
    <definedName name="BT_P1">#REF!</definedName>
    <definedName name="btcocM400" localSheetId="181">#REF!</definedName>
    <definedName name="btcocM400">#REF!</definedName>
    <definedName name="BTcot" localSheetId="181">#REF!</definedName>
    <definedName name="BTcot">#REF!</definedName>
    <definedName name="Btcot1" localSheetId="181">#REF!</definedName>
    <definedName name="Btcot1">#REF!</definedName>
    <definedName name="btchiuaxitm300" localSheetId="181">#REF!</definedName>
    <definedName name="btchiuaxitm300">#REF!</definedName>
    <definedName name="BTchiuaxm200" localSheetId="181">#REF!</definedName>
    <definedName name="BTchiuaxm200">#REF!</definedName>
    <definedName name="BTlotm100" localSheetId="181">#REF!</definedName>
    <definedName name="BTlotm100">#REF!</definedName>
    <definedName name="bùc" localSheetId="177">{"Book1","Dt tonghop.xls"}</definedName>
    <definedName name="bùc" localSheetId="181">{"Book1","Dt tonghop.xls"}</definedName>
    <definedName name="bùc">{"Book1","Dt tonghop.xls"}</definedName>
    <definedName name="buoc" localSheetId="181">#REF!</definedName>
    <definedName name="buoc">#REF!</definedName>
    <definedName name="Bust" localSheetId="181">#REF!</definedName>
    <definedName name="Bust">#REF!</definedName>
    <definedName name="BVCISUMMARY" localSheetId="181">#REF!</definedName>
    <definedName name="BVCISUMMARY">#REF!</definedName>
    <definedName name="C.1.1..Phat_tuyen" localSheetId="181">#REF!</definedName>
    <definedName name="C.1.1..Phat_tuyen">#REF!</definedName>
    <definedName name="C.1.10..VC_Thu_cong_CG" localSheetId="181">#REF!</definedName>
    <definedName name="C.1.10..VC_Thu_cong_CG">#REF!</definedName>
    <definedName name="C.1.2..Chat_cay_thu_cong" localSheetId="181">#REF!</definedName>
    <definedName name="C.1.2..Chat_cay_thu_cong">#REF!</definedName>
    <definedName name="C.1.3..Chat_cay_may" localSheetId="181">#REF!</definedName>
    <definedName name="C.1.3..Chat_cay_may">#REF!</definedName>
    <definedName name="C.1.4..Dao_goc_cay" localSheetId="181">#REF!</definedName>
    <definedName name="C.1.4..Dao_goc_cay">#REF!</definedName>
    <definedName name="C.1.5..Lam_duong_tam" localSheetId="181">#REF!</definedName>
    <definedName name="C.1.5..Lam_duong_tam">#REF!</definedName>
    <definedName name="C.1.6..Lam_cau_tam" localSheetId="181">#REF!</definedName>
    <definedName name="C.1.6..Lam_cau_tam">#REF!</definedName>
    <definedName name="C.1.7..Rai_da_chong_lun" localSheetId="181">#REF!</definedName>
    <definedName name="C.1.7..Rai_da_chong_lun">#REF!</definedName>
    <definedName name="C.1.8..Lam_kho_tam" localSheetId="181">#REF!</definedName>
    <definedName name="C.1.8..Lam_kho_tam">#REF!</definedName>
    <definedName name="C.1.8..San_mat_bang" localSheetId="181">#REF!</definedName>
    <definedName name="C.1.8..San_mat_bang">#REF!</definedName>
    <definedName name="C.2.1..VC_Thu_cong" localSheetId="181">#REF!</definedName>
    <definedName name="C.2.1..VC_Thu_cong">#REF!</definedName>
    <definedName name="C.2.2..VC_T_cong_CG" localSheetId="181">#REF!</definedName>
    <definedName name="C.2.2..VC_T_cong_CG">#REF!</definedName>
    <definedName name="C.2.3..Boc_do" localSheetId="181">#REF!</definedName>
    <definedName name="C.2.3..Boc_do">#REF!</definedName>
    <definedName name="C.3.1..Dao_dat_mong_cot" localSheetId="181">#REF!</definedName>
    <definedName name="C.3.1..Dao_dat_mong_cot">#REF!</definedName>
    <definedName name="C.3.2..Dao_dat_de_dap" localSheetId="181">#REF!</definedName>
    <definedName name="C.3.2..Dao_dat_de_dap">#REF!</definedName>
    <definedName name="C.3.3..Dap_dat_mong" localSheetId="181">#REF!</definedName>
    <definedName name="C.3.3..Dap_dat_mong">#REF!</definedName>
    <definedName name="C.3.4..Dao_dap_TDia" localSheetId="181">#REF!</definedName>
    <definedName name="C.3.4..Dao_dap_TDia">#REF!</definedName>
    <definedName name="C.3.5..Dap_bo_bao" localSheetId="181">#REF!</definedName>
    <definedName name="C.3.5..Dap_bo_bao">#REF!</definedName>
    <definedName name="C.3.6..Bom_tat_nuoc" localSheetId="181">#REF!</definedName>
    <definedName name="C.3.6..Bom_tat_nuoc">#REF!</definedName>
    <definedName name="C.3.7..Dao_bun" localSheetId="181">#REF!</definedName>
    <definedName name="C.3.7..Dao_bun">#REF!</definedName>
    <definedName name="C.3.8..Dap_cat_CT" localSheetId="181">#REF!</definedName>
    <definedName name="C.3.8..Dap_cat_CT">#REF!</definedName>
    <definedName name="C.3.9..Dao_pha_da" localSheetId="181">#REF!</definedName>
    <definedName name="C.3.9..Dao_pha_da">#REF!</definedName>
    <definedName name="C.4.1.Cot_thep" localSheetId="181">#REF!</definedName>
    <definedName name="C.4.1.Cot_thep">#REF!</definedName>
    <definedName name="C.4.2..Van_khuon" localSheetId="181">#REF!</definedName>
    <definedName name="C.4.2..Van_khuon">#REF!</definedName>
    <definedName name="C.4.3..Be_tong" localSheetId="181">#REF!</definedName>
    <definedName name="C.4.3..Be_tong">#REF!</definedName>
    <definedName name="C.4.4..Lap_BT_D.San" localSheetId="181">#REF!</definedName>
    <definedName name="C.4.4..Lap_BT_D.San">#REF!</definedName>
    <definedName name="C.4.5..Xay_da_hoc" localSheetId="181">#REF!</definedName>
    <definedName name="C.4.5..Xay_da_hoc">#REF!</definedName>
    <definedName name="C.4.6..Dong_coc" localSheetId="181">#REF!</definedName>
    <definedName name="C.4.6..Dong_coc">#REF!</definedName>
    <definedName name="C.4.7..Quet_Bi_tum" localSheetId="181">#REF!</definedName>
    <definedName name="C.4.7..Quet_Bi_tum">#REF!</definedName>
    <definedName name="C.5.1..Lap_cot_thep" localSheetId="181">#REF!</definedName>
    <definedName name="C.5.1..Lap_cot_thep">#REF!</definedName>
    <definedName name="C.5.2..Lap_cot_BT" localSheetId="181">#REF!</definedName>
    <definedName name="C.5.2..Lap_cot_BT">#REF!</definedName>
    <definedName name="C.5.3..Lap_dat_xa" localSheetId="181">#REF!</definedName>
    <definedName name="C.5.3..Lap_dat_xa">#REF!</definedName>
    <definedName name="C.5.4..Lap_tiep_dia" localSheetId="181">#REF!</definedName>
    <definedName name="C.5.4..Lap_tiep_dia">#REF!</definedName>
    <definedName name="C.5.5..Son_sat_thep" localSheetId="181">#REF!</definedName>
    <definedName name="C.5.5..Son_sat_thep">#REF!</definedName>
    <definedName name="C.6.1..Lap_su_dung" localSheetId="181">#REF!</definedName>
    <definedName name="C.6.1..Lap_su_dung">#REF!</definedName>
    <definedName name="C.6.2..Lap_su_CS" localSheetId="181">#REF!</definedName>
    <definedName name="C.6.2..Lap_su_CS">#REF!</definedName>
    <definedName name="C.6.3..Su_chuoi_do" localSheetId="181">#REF!</definedName>
    <definedName name="C.6.3..Su_chuoi_do">#REF!</definedName>
    <definedName name="C.6.4..Su_chuoi_neo" localSheetId="181">#REF!</definedName>
    <definedName name="C.6.4..Su_chuoi_neo">#REF!</definedName>
    <definedName name="C.6.5..Lap_phu_kien" localSheetId="181">#REF!</definedName>
    <definedName name="C.6.5..Lap_phu_kien">#REF!</definedName>
    <definedName name="C.6.6..Ep_noi_day" localSheetId="181">#REF!</definedName>
    <definedName name="C.6.6..Ep_noi_day">#REF!</definedName>
    <definedName name="C.6.7..KD_vuot_CN" localSheetId="181">#REF!</definedName>
    <definedName name="C.6.7..KD_vuot_CN">#REF!</definedName>
    <definedName name="C.6.8..Rai_cang_day" localSheetId="181">#REF!</definedName>
    <definedName name="C.6.8..Rai_cang_day">#REF!</definedName>
    <definedName name="C.6.9..Cap_quang" localSheetId="181">#REF!</definedName>
    <definedName name="C.6.9..Cap_quang">#REF!</definedName>
    <definedName name="C_" localSheetId="181">#REF!</definedName>
    <definedName name="C_">#REF!</definedName>
    <definedName name="cácte" localSheetId="181">#REF!</definedName>
    <definedName name="cácte">#REF!</definedName>
    <definedName name="Cap_DUL_doc_B" localSheetId="181">#REF!</definedName>
    <definedName name="Cap_DUL_doc_B">#REF!</definedName>
    <definedName name="CAP_DUL_ngang_B" localSheetId="181">#REF!</definedName>
    <definedName name="CAP_DUL_ngang_B">#REF!</definedName>
    <definedName name="capphoi" localSheetId="181">#REF!</definedName>
    <definedName name="capphoi">#REF!</definedName>
    <definedName name="Cat" localSheetId="181">#REF!</definedName>
    <definedName name="Cat">#REF!</definedName>
    <definedName name="Category_All" localSheetId="181">#REF!</definedName>
    <definedName name="Category_All">#REF!</definedName>
    <definedName name="CATIN">#N/A</definedName>
    <definedName name="CATJYOU">#N/A</definedName>
    <definedName name="catm" localSheetId="181">#REF!</definedName>
    <definedName name="catm">#REF!</definedName>
    <definedName name="catn" localSheetId="181">#REF!</definedName>
    <definedName name="catn">#REF!</definedName>
    <definedName name="CATSYU">#N/A</definedName>
    <definedName name="CATREC">#N/A</definedName>
    <definedName name="CauCong2" localSheetId="181">#REF!</definedName>
    <definedName name="CauCong2">#REF!</definedName>
    <definedName name="CauCong3" localSheetId="181">#REF!</definedName>
    <definedName name="CauCong3">#REF!</definedName>
    <definedName name="CauCong4" localSheetId="181">#REF!</definedName>
    <definedName name="CauCong4">#REF!</definedName>
    <definedName name="CauCong5" localSheetId="181">#REF!</definedName>
    <definedName name="CauCong5">#REF!</definedName>
    <definedName name="CC" localSheetId="181">#REF!</definedName>
    <definedName name="CC">#REF!</definedName>
    <definedName name="CCS" localSheetId="181">#REF!</definedName>
    <definedName name="CCS">#REF!</definedName>
    <definedName name="cd" localSheetId="181">#REF!</definedName>
    <definedName name="cd">#REF!</definedName>
    <definedName name="CDD" localSheetId="181">#REF!</definedName>
    <definedName name="CDD">#REF!</definedName>
    <definedName name="Cdnum" localSheetId="181">#REF!</definedName>
    <definedName name="Cdnum">#REF!</definedName>
    <definedName name="cfc" localSheetId="181">#REF!</definedName>
    <definedName name="cfc">#REF!</definedName>
    <definedName name="cfk" localSheetId="181">#REF!</definedName>
    <definedName name="cfk">#REF!</definedName>
    <definedName name="City" localSheetId="181">#REF!</definedName>
    <definedName name="City">#REF!</definedName>
    <definedName name="CK" localSheetId="181">#REF!</definedName>
    <definedName name="CK">#REF!</definedName>
    <definedName name="CLVC3">0.1</definedName>
    <definedName name="CLVCTB" localSheetId="181">#REF!</definedName>
    <definedName name="CLVCTB">#REF!</definedName>
    <definedName name="CLVL" localSheetId="181">#REF!</definedName>
    <definedName name="CLVL">#REF!</definedName>
    <definedName name="CNC" localSheetId="181">#REF!</definedName>
    <definedName name="CNC">#REF!</definedName>
    <definedName name="CND" localSheetId="181">#REF!</definedName>
    <definedName name="CND">#REF!</definedName>
    <definedName name="cne" localSheetId="181">#REF!</definedName>
    <definedName name="cne">#REF!</definedName>
    <definedName name="CNG" localSheetId="181">#REF!</definedName>
    <definedName name="CNG">#REF!</definedName>
    <definedName name="COC_1.2" localSheetId="181">#REF!</definedName>
    <definedName name="COC_1.2">#REF!</definedName>
    <definedName name="Coc_2m" localSheetId="181">#REF!</definedName>
    <definedName name="Coc_2m">#REF!</definedName>
    <definedName name="Code" localSheetId="181" hidden="1">#REF!</definedName>
    <definedName name="Code" hidden="1">#REF!</definedName>
    <definedName name="Cöï_ly_vaän_chuyeãn" localSheetId="181">#REF!</definedName>
    <definedName name="Cöï_ly_vaän_chuyeãn">#REF!</definedName>
    <definedName name="CÖÏ_LY_VAÄN_CHUYEÅN" localSheetId="181">#REF!</definedName>
    <definedName name="CÖÏ_LY_VAÄN_CHUYEÅN">#REF!</definedName>
    <definedName name="COMMON" localSheetId="181">#REF!</definedName>
    <definedName name="COMMON">#REF!</definedName>
    <definedName name="Company" localSheetId="181">#REF!</definedName>
    <definedName name="Company">#REF!</definedName>
    <definedName name="CON_EQP_COS" localSheetId="181">#REF!</definedName>
    <definedName name="CON_EQP_COS">#REF!</definedName>
    <definedName name="CON_EQP_COST" localSheetId="181">#REF!</definedName>
    <definedName name="CON_EQP_COST">#REF!</definedName>
    <definedName name="CONST_EQ" localSheetId="181">#REF!</definedName>
    <definedName name="CONST_EQ">#REF!</definedName>
    <definedName name="Continue" localSheetId="181">#REF!</definedName>
    <definedName name="Continue">#REF!</definedName>
    <definedName name="Cong_HM_DTCT" localSheetId="181">#REF!</definedName>
    <definedName name="Cong_HM_DTCT">#REF!</definedName>
    <definedName name="Cong_M_DTCT" localSheetId="181">#REF!</definedName>
    <definedName name="Cong_M_DTCT">#REF!</definedName>
    <definedName name="Cong_NC_DTCT" localSheetId="181">#REF!</definedName>
    <definedName name="Cong_NC_DTCT">#REF!</definedName>
    <definedName name="Cong_VL_DTCT" localSheetId="181">#REF!</definedName>
    <definedName name="Cong_VL_DTCT">#REF!</definedName>
    <definedName name="cot7.5" localSheetId="181">#REF!</definedName>
    <definedName name="cot7.5">#REF!</definedName>
    <definedName name="cot8.5" localSheetId="181">#REF!</definedName>
    <definedName name="cot8.5">#REF!</definedName>
    <definedName name="Country" localSheetId="181">#REF!</definedName>
    <definedName name="Country">#REF!</definedName>
    <definedName name="COVER" localSheetId="181">#REF!</definedName>
    <definedName name="COVER">#REF!</definedName>
    <definedName name="CPC" localSheetId="181">#REF!</definedName>
    <definedName name="CPC">#REF!</definedName>
    <definedName name="CPVC100" localSheetId="181">#REF!</definedName>
    <definedName name="CPVC100">#REF!</definedName>
    <definedName name="cphoi" localSheetId="181">#REF!</definedName>
    <definedName name="cphoi">#REF!</definedName>
    <definedName name="CRD" localSheetId="181">#REF!</definedName>
    <definedName name="CRD">#REF!</definedName>
    <definedName name="CRIT1" localSheetId="181">#REF!</definedName>
    <definedName name="CRIT1">#REF!</definedName>
    <definedName name="CRIT10" localSheetId="181">#REF!</definedName>
    <definedName name="CRIT10">#REF!</definedName>
    <definedName name="CRIT2" localSheetId="181">#REF!</definedName>
    <definedName name="CRIT2">#REF!</definedName>
    <definedName name="CRIT3" localSheetId="181">#REF!</definedName>
    <definedName name="CRIT3">#REF!</definedName>
    <definedName name="CRIT4" localSheetId="181">#REF!</definedName>
    <definedName name="CRIT4">#REF!</definedName>
    <definedName name="CRIT5" localSheetId="181">#REF!</definedName>
    <definedName name="CRIT5">#REF!</definedName>
    <definedName name="CRIT6" localSheetId="181">#REF!</definedName>
    <definedName name="CRIT6">#REF!</definedName>
    <definedName name="CRIT7" localSheetId="181">#REF!</definedName>
    <definedName name="CRIT7">#REF!</definedName>
    <definedName name="CRIT8" localSheetId="181">#REF!</definedName>
    <definedName name="CRIT8">#REF!</definedName>
    <definedName name="CRIT9" localSheetId="181">#REF!</definedName>
    <definedName name="CRIT9">#REF!</definedName>
    <definedName name="CRITINST" localSheetId="181">#REF!</definedName>
    <definedName name="CRITINST">#REF!</definedName>
    <definedName name="CRITPURC" localSheetId="181">#REF!</definedName>
    <definedName name="CRITPURC">#REF!</definedName>
    <definedName name="CRS" localSheetId="181">#REF!</definedName>
    <definedName name="CRS">#REF!</definedName>
    <definedName name="CS" localSheetId="181">#REF!</definedName>
    <definedName name="CS">#REF!</definedName>
    <definedName name="CS_10" localSheetId="181">#REF!</definedName>
    <definedName name="CS_10">#REF!</definedName>
    <definedName name="CS_100" localSheetId="181">#REF!</definedName>
    <definedName name="CS_100">#REF!</definedName>
    <definedName name="CS_10S" localSheetId="181">#REF!</definedName>
    <definedName name="CS_10S">#REF!</definedName>
    <definedName name="CS_120" localSheetId="181">#REF!</definedName>
    <definedName name="CS_120">#REF!</definedName>
    <definedName name="CS_140" localSheetId="181">#REF!</definedName>
    <definedName name="CS_140">#REF!</definedName>
    <definedName name="CS_160" localSheetId="181">#REF!</definedName>
    <definedName name="CS_160">#REF!</definedName>
    <definedName name="CS_20" localSheetId="181">#REF!</definedName>
    <definedName name="CS_20">#REF!</definedName>
    <definedName name="CS_30" localSheetId="181">#REF!</definedName>
    <definedName name="CS_30">#REF!</definedName>
    <definedName name="CS_40" localSheetId="181">#REF!</definedName>
    <definedName name="CS_40">#REF!</definedName>
    <definedName name="CS_40S" localSheetId="181">#REF!</definedName>
    <definedName name="CS_40S">#REF!</definedName>
    <definedName name="CS_5S" localSheetId="181">#REF!</definedName>
    <definedName name="CS_5S">#REF!</definedName>
    <definedName name="CS_60" localSheetId="181">#REF!</definedName>
    <definedName name="CS_60">#REF!</definedName>
    <definedName name="CS_80" localSheetId="181">#REF!</definedName>
    <definedName name="CS_80">#REF!</definedName>
    <definedName name="CS_80S" localSheetId="181">#REF!</definedName>
    <definedName name="CS_80S">#REF!</definedName>
    <definedName name="CS_STD" localSheetId="181">#REF!</definedName>
    <definedName name="CS_STD">#REF!</definedName>
    <definedName name="CS_XS" localSheetId="181">#REF!</definedName>
    <definedName name="CS_XS">#REF!</definedName>
    <definedName name="CS_XXS" localSheetId="181">#REF!</definedName>
    <definedName name="CS_XXS">#REF!</definedName>
    <definedName name="csd3p" localSheetId="181">#REF!</definedName>
    <definedName name="csd3p">#REF!</definedName>
    <definedName name="csddg1p" localSheetId="181">#REF!</definedName>
    <definedName name="csddg1p">#REF!</definedName>
    <definedName name="csddt1p" localSheetId="181">#REF!</definedName>
    <definedName name="csddt1p">#REF!</definedName>
    <definedName name="csht3p" localSheetId="181">#REF!</definedName>
    <definedName name="csht3p">#REF!</definedName>
    <definedName name="CT" localSheetId="181">#REF!</definedName>
    <definedName name="CT">#REF!</definedName>
    <definedName name="CT_KSTK" localSheetId="181">#REF!</definedName>
    <definedName name="CT_KSTK">#REF!</definedName>
    <definedName name="CT0.4" localSheetId="181">#REF!</definedName>
    <definedName name="CT0.4">#REF!</definedName>
    <definedName name="CTCT" localSheetId="181">#REF!</definedName>
    <definedName name="CTCT">#REF!</definedName>
    <definedName name="CTGT2" localSheetId="181">#REF!</definedName>
    <definedName name="CTGT2">#REF!</definedName>
    <definedName name="CTGT3" localSheetId="181">#REF!</definedName>
    <definedName name="CTGT3">#REF!</definedName>
    <definedName name="CTGT4" localSheetId="181">#REF!</definedName>
    <definedName name="CTGT4">#REF!</definedName>
    <definedName name="CTGT5" localSheetId="181">#REF!</definedName>
    <definedName name="CTGT5">#REF!</definedName>
    <definedName name="ctiep" localSheetId="181">#REF!</definedName>
    <definedName name="ctiep">#REF!</definedName>
    <definedName name="CU_LY" localSheetId="181">#REF!</definedName>
    <definedName name="CU_LY">#REF!</definedName>
    <definedName name="cun" localSheetId="181">#REF!</definedName>
    <definedName name="cun">#REF!</definedName>
    <definedName name="cuoc_vc" localSheetId="181">#REF!</definedName>
    <definedName name="cuoc_vc">#REF!</definedName>
    <definedName name="cuoc89" localSheetId="181">#REF!</definedName>
    <definedName name="cuoc89">#REF!</definedName>
    <definedName name="CURRENCY" localSheetId="181">#REF!</definedName>
    <definedName name="CURRENCY">#REF!</definedName>
    <definedName name="CX" localSheetId="181">#REF!</definedName>
    <definedName name="CX">#REF!</definedName>
    <definedName name="chon" localSheetId="181">#REF!</definedName>
    <definedName name="chon">#REF!</definedName>
    <definedName name="chon1" localSheetId="181">#REF!</definedName>
    <definedName name="chon1">#REF!</definedName>
    <definedName name="chon2" localSheetId="181">#REF!</definedName>
    <definedName name="chon2">#REF!</definedName>
    <definedName name="chon3" localSheetId="181">#REF!</definedName>
    <definedName name="chon3">#REF!</definedName>
    <definedName name="chung">66</definedName>
    <definedName name="D_7101A_B" localSheetId="181">#REF!</definedName>
    <definedName name="D_7101A_B">#REF!</definedName>
    <definedName name="D_L" localSheetId="181">#REF!</definedName>
    <definedName name="D_L">#REF!</definedName>
    <definedName name="da" localSheetId="181">#REF!</definedName>
    <definedName name="da">#REF!</definedName>
    <definedName name="dah" localSheetId="181">#REF!</definedName>
    <definedName name="dah">#REF!</definedName>
    <definedName name="dahoc" localSheetId="181">#REF!</definedName>
    <definedName name="dahoc">#REF!</definedName>
    <definedName name="DAKT" localSheetId="181">#REF!</definedName>
    <definedName name="DAKT">#REF!</definedName>
    <definedName name="dam">78000</definedName>
    <definedName name="dao" localSheetId="181">#REF!</definedName>
    <definedName name="dao">#REF!</definedName>
    <definedName name="DAO_DAT" localSheetId="181">#REF!</definedName>
    <definedName name="DAO_DAT">#REF!</definedName>
    <definedName name="dap" localSheetId="181">#REF!</definedName>
    <definedName name="dap">#REF!</definedName>
    <definedName name="DAT" localSheetId="181">#REF!</definedName>
    <definedName name="DAT">#REF!</definedName>
    <definedName name="data" localSheetId="181">#REF!</definedName>
    <definedName name="data">#REF!</definedName>
    <definedName name="data1" localSheetId="181" hidden="1">#REF!</definedName>
    <definedName name="data1" hidden="1">#REF!</definedName>
    <definedName name="Data11" localSheetId="181">#REF!</definedName>
    <definedName name="Data11">#REF!</definedName>
    <definedName name="data2" localSheetId="181" hidden="1">#REF!</definedName>
    <definedName name="data2" hidden="1">#REF!</definedName>
    <definedName name="data3" localSheetId="181" hidden="1">#REF!</definedName>
    <definedName name="data3" hidden="1">#REF!</definedName>
    <definedName name="Data41" localSheetId="181">#REF!</definedName>
    <definedName name="Data41">#REF!</definedName>
    <definedName name="_xlnm.Database" localSheetId="181">#REF!</definedName>
    <definedName name="_xlnm.Database">#REF!</definedName>
    <definedName name="DBASE" localSheetId="181">#REF!</definedName>
    <definedName name="DBASE">#REF!</definedName>
    <definedName name="DBT" localSheetId="181">#REF!</definedName>
    <definedName name="DBT">#REF!</definedName>
    <definedName name="DÇm_33" localSheetId="181">#REF!</definedName>
    <definedName name="DÇm_33">#REF!</definedName>
    <definedName name="DD" localSheetId="181">#REF!</definedName>
    <definedName name="DD">#REF!</definedName>
    <definedName name="den_bu" localSheetId="181">#REF!</definedName>
    <definedName name="den_bu">#REF!</definedName>
    <definedName name="denbu" localSheetId="181">#REF!</definedName>
    <definedName name="denbu">#REF!</definedName>
    <definedName name="Det32x3" localSheetId="181">#REF!</definedName>
    <definedName name="Det32x3">#REF!</definedName>
    <definedName name="Det35x3" localSheetId="181">#REF!</definedName>
    <definedName name="Det35x3">#REF!</definedName>
    <definedName name="Det40x4" localSheetId="181">#REF!</definedName>
    <definedName name="Det40x4">#REF!</definedName>
    <definedName name="Det50x5" localSheetId="181">#REF!</definedName>
    <definedName name="Det50x5">#REF!</definedName>
    <definedName name="Det63x6" localSheetId="181">#REF!</definedName>
    <definedName name="Det63x6">#REF!</definedName>
    <definedName name="Det75x6" localSheetId="181">#REF!</definedName>
    <definedName name="Det75x6">#REF!</definedName>
    <definedName name="df" localSheetId="181">#REF!</definedName>
    <definedName name="df">#REF!</definedName>
    <definedName name="DGCTI592" localSheetId="181">#REF!</definedName>
    <definedName name="DGCTI592">#REF!</definedName>
    <definedName name="DGHSDT" localSheetId="181">#REF!</definedName>
    <definedName name="DGHSDT">#REF!</definedName>
    <definedName name="dgnc" localSheetId="181">#REF!</definedName>
    <definedName name="dgnc">#REF!</definedName>
    <definedName name="dgvl" localSheetId="181">#REF!</definedName>
    <definedName name="dgvl">#REF!</definedName>
    <definedName name="dhoc" localSheetId="181">#REF!</definedName>
    <definedName name="dhoc">#REF!</definedName>
    <definedName name="dhom" localSheetId="181">#REF!</definedName>
    <definedName name="dhom">#REF!</definedName>
    <definedName name="dinh2" localSheetId="181">#REF!</definedName>
    <definedName name="dinh2">#REF!</definedName>
    <definedName name="Dinhmuc" localSheetId="181">#REF!</definedName>
    <definedName name="Dinhmuc">#REF!</definedName>
    <definedName name="Discount" localSheetId="181" hidden="1">#REF!</definedName>
    <definedName name="Discount" hidden="1">#REF!</definedName>
    <definedName name="display_area_2" localSheetId="181" hidden="1">#REF!</definedName>
    <definedName name="display_area_2" hidden="1">#REF!</definedName>
    <definedName name="DLC" localSheetId="181">#REF!</definedName>
    <definedName name="DLC">#REF!</definedName>
    <definedName name="DM" localSheetId="181">#REF!</definedName>
    <definedName name="DM">#REF!</definedName>
    <definedName name="DMTK" localSheetId="181">#REF!</definedName>
    <definedName name="DMTK">#REF!</definedName>
    <definedName name="DN" localSheetId="181">#REF!</definedName>
    <definedName name="DN">#REF!</definedName>
    <definedName name="DÑt45x4" localSheetId="181">#REF!</definedName>
    <definedName name="DÑt45x4">#REF!</definedName>
    <definedName name="DoanI_2" localSheetId="181">#REF!</definedName>
    <definedName name="DoanI_2">#REF!</definedName>
    <definedName name="DoanII_2" localSheetId="181">#REF!</definedName>
    <definedName name="DoanII_2">#REF!</definedName>
    <definedName name="Document_array" localSheetId="177">{"QL 32 -TBGTI.xls","Sheet1"}</definedName>
    <definedName name="Document_array" localSheetId="181">{"QL 32 -TBGTI.xls","Sheet1"}</definedName>
    <definedName name="Document_array">{"QL 32 -TBGTI.xls","Sheet1"}</definedName>
    <definedName name="Documents_array" localSheetId="181">#REF!</definedName>
    <definedName name="Documents_array">#REF!</definedName>
    <definedName name="Dongia" localSheetId="181">#REF!</definedName>
    <definedName name="Dongia">#REF!</definedName>
    <definedName name="ds" localSheetId="181">#REF!</definedName>
    <definedName name="ds">#REF!</definedName>
    <definedName name="ds1pnc" localSheetId="181">#REF!</definedName>
    <definedName name="ds1pnc">#REF!</definedName>
    <definedName name="ds1pvl" localSheetId="181">#REF!</definedName>
    <definedName name="ds1pvl">#REF!</definedName>
    <definedName name="ds3pnc" localSheetId="181">#REF!</definedName>
    <definedName name="ds3pnc">#REF!</definedName>
    <definedName name="ds3pvl" localSheetId="181">#REF!</definedName>
    <definedName name="ds3pvl">#REF!</definedName>
    <definedName name="DSUMDATA" localSheetId="181">#REF!</definedName>
    <definedName name="DSUMDATA">#REF!</definedName>
    <definedName name="DTKS" localSheetId="181">#REF!</definedName>
    <definedName name="DTKS">#REF!</definedName>
    <definedName name="DuongLoai1" localSheetId="181">#REF!</definedName>
    <definedName name="DuongLoai1">#REF!</definedName>
    <definedName name="DuongLoai2" localSheetId="181">#REF!</definedName>
    <definedName name="DuongLoai2">#REF!</definedName>
    <definedName name="DuongLoai3" localSheetId="181">#REF!</definedName>
    <definedName name="DuongLoai3">#REF!</definedName>
    <definedName name="DuongLoai4" localSheetId="181">#REF!</definedName>
    <definedName name="DuongLoai4">#REF!</definedName>
    <definedName name="DuongLoai5" localSheetId="181">#REF!</definedName>
    <definedName name="DuongLoai5">#REF!</definedName>
    <definedName name="DUT" localSheetId="181">#REF!</definedName>
    <definedName name="DUT">#REF!</definedName>
    <definedName name="DutoanDongmo" localSheetId="181">#REF!</definedName>
    <definedName name="DutoanDongmo">#REF!</definedName>
    <definedName name="Eb" localSheetId="181">#REF!</definedName>
    <definedName name="Eb">#REF!</definedName>
    <definedName name="Ebdam" localSheetId="181">#REF!</definedName>
    <definedName name="Ebdam">#REF!</definedName>
    <definedName name="Ecot1" localSheetId="181">#REF!</definedName>
    <definedName name="Ecot1">#REF!</definedName>
    <definedName name="EDR" localSheetId="181">#REF!</definedName>
    <definedName name="EDR">#REF!</definedName>
    <definedName name="Email" localSheetId="181">#REF!</definedName>
    <definedName name="Email">#REF!</definedName>
    <definedName name="emb" localSheetId="181">#REF!</definedName>
    <definedName name="emb">#REF!</definedName>
    <definedName name="end" localSheetId="181">#REF!</definedName>
    <definedName name="end">#REF!</definedName>
    <definedName name="End_1" localSheetId="181">#REF!</definedName>
    <definedName name="End_1">#REF!</definedName>
    <definedName name="End_10" localSheetId="181">#REF!</definedName>
    <definedName name="End_10">#REF!</definedName>
    <definedName name="End_11" localSheetId="181">#REF!</definedName>
    <definedName name="End_11">#REF!</definedName>
    <definedName name="End_12" localSheetId="181">#REF!</definedName>
    <definedName name="End_12">#REF!</definedName>
    <definedName name="End_13" localSheetId="181">#REF!</definedName>
    <definedName name="End_13">#REF!</definedName>
    <definedName name="End_2" localSheetId="181">#REF!</definedName>
    <definedName name="End_2">#REF!</definedName>
    <definedName name="End_3" localSheetId="181">#REF!</definedName>
    <definedName name="End_3">#REF!</definedName>
    <definedName name="End_4" localSheetId="181">#REF!</definedName>
    <definedName name="End_4">#REF!</definedName>
    <definedName name="End_5" localSheetId="181">#REF!</definedName>
    <definedName name="End_5">#REF!</definedName>
    <definedName name="End_6" localSheetId="181">#REF!</definedName>
    <definedName name="End_6">#REF!</definedName>
    <definedName name="End_7" localSheetId="181">#REF!</definedName>
    <definedName name="End_7">#REF!</definedName>
    <definedName name="End_8" localSheetId="181">#REF!</definedName>
    <definedName name="End_8">#REF!</definedName>
    <definedName name="End_9" localSheetId="181">#REF!</definedName>
    <definedName name="End_9">#REF!</definedName>
    <definedName name="EQI" localSheetId="181">#REF!</definedName>
    <definedName name="EQI">#REF!</definedName>
    <definedName name="EVNB" localSheetId="181">#REF!</definedName>
    <definedName name="EVNB">#REF!</definedName>
    <definedName name="ex" localSheetId="181">#REF!</definedName>
    <definedName name="ex">#REF!</definedName>
    <definedName name="f" localSheetId="181">#REF!</definedName>
    <definedName name="f">#REF!</definedName>
    <definedName name="f92F56" localSheetId="181">#REF!</definedName>
    <definedName name="f92F56">#REF!</definedName>
    <definedName name="FACTOR" localSheetId="181">#REF!</definedName>
    <definedName name="FACTOR">#REF!</definedName>
    <definedName name="Fax" localSheetId="181">#REF!</definedName>
    <definedName name="Fax">#REF!</definedName>
    <definedName name="fbsdggdsf" localSheetId="177">{"DZ-TDTB2.XLS","Dcksat.xls"}</definedName>
    <definedName name="fbsdggdsf" localSheetId="181">{"DZ-TDTB2.XLS","Dcksat.xls"}</definedName>
    <definedName name="fbsdggdsf">{"DZ-TDTB2.XLS","Dcksat.xls"}</definedName>
    <definedName name="FCode" localSheetId="181" hidden="1">#REF!</definedName>
    <definedName name="FCode" hidden="1">#REF!</definedName>
    <definedName name="FDR" localSheetId="181">#REF!</definedName>
    <definedName name="FDR">#REF!</definedName>
    <definedName name="fff" localSheetId="177" hidden="1">{"'Sheet1'!$L$16"}</definedName>
    <definedName name="fff" localSheetId="181" hidden="1">{"'Sheet1'!$L$16"}</definedName>
    <definedName name="fff" hidden="1">{"'Sheet1'!$L$16"}</definedName>
    <definedName name="fuji" localSheetId="181">#REF!</definedName>
    <definedName name="fuji">#REF!</definedName>
    <definedName name="g" localSheetId="177" hidden="1">{"'Sheet1'!$L$16"}</definedName>
    <definedName name="g" localSheetId="181" hidden="1">{"'Sheet1'!$L$16"}</definedName>
    <definedName name="g" hidden="1">{"'Sheet1'!$L$16"}</definedName>
    <definedName name="G_ME" localSheetId="181">#REF!</definedName>
    <definedName name="G_ME">#REF!</definedName>
    <definedName name="gach" localSheetId="181">#REF!</definedName>
    <definedName name="gach">#REF!</definedName>
    <definedName name="GAHT" localSheetId="181">#REF!</definedName>
    <definedName name="GAHT">#REF!</definedName>
    <definedName name="gama" localSheetId="181">#REF!</definedName>
    <definedName name="gama">#REF!</definedName>
    <definedName name="Gamadam" localSheetId="181">#REF!</definedName>
    <definedName name="Gamadam">#REF!</definedName>
    <definedName name="GC_DN" localSheetId="181">#REF!</definedName>
    <definedName name="GC_DN">#REF!</definedName>
    <definedName name="GC_HT" localSheetId="181">#REF!</definedName>
    <definedName name="GC_HT">#REF!</definedName>
    <definedName name="GC_TD" localSheetId="181">#REF!</definedName>
    <definedName name="GC_TD">#REF!</definedName>
    <definedName name="geo" localSheetId="181">#REF!</definedName>
    <definedName name="geo">#REF!</definedName>
    <definedName name="ghip" localSheetId="181">#REF!</definedName>
    <definedName name="ghip">#REF!</definedName>
    <definedName name="gl3p" localSheetId="181">#REF!</definedName>
    <definedName name="gl3p">#REF!</definedName>
    <definedName name="Goc32x3" localSheetId="181">#REF!</definedName>
    <definedName name="Goc32x3">#REF!</definedName>
    <definedName name="Goc35x3" localSheetId="181">#REF!</definedName>
    <definedName name="Goc35x3">#REF!</definedName>
    <definedName name="Goc40x4" localSheetId="181">#REF!</definedName>
    <definedName name="Goc40x4">#REF!</definedName>
    <definedName name="Goc45x4" localSheetId="181">#REF!</definedName>
    <definedName name="Goc45x4">#REF!</definedName>
    <definedName name="Goc50x5" localSheetId="181">#REF!</definedName>
    <definedName name="Goc50x5">#REF!</definedName>
    <definedName name="Goc63x6" localSheetId="181">#REF!</definedName>
    <definedName name="Goc63x6">#REF!</definedName>
    <definedName name="Goc75x6" localSheetId="181">#REF!</definedName>
    <definedName name="Goc75x6">#REF!</definedName>
    <definedName name="govan" localSheetId="181">#REF!</definedName>
    <definedName name="govan">#REF!</definedName>
    <definedName name="Gtb" localSheetId="181">#REF!</definedName>
    <definedName name="Gtb">#REF!</definedName>
    <definedName name="gtbtt" localSheetId="181">#REF!</definedName>
    <definedName name="gtbtt">#REF!</definedName>
    <definedName name="GTXL" localSheetId="181">#REF!</definedName>
    <definedName name="GTXL">#REF!</definedName>
    <definedName name="gvan" localSheetId="181">#REF!</definedName>
    <definedName name="gvan">#REF!</definedName>
    <definedName name="Gxl" localSheetId="181">#REF!</definedName>
    <definedName name="Gxl">#REF!</definedName>
    <definedName name="gxltt" localSheetId="181">#REF!</definedName>
    <definedName name="gxltt">#REF!</definedName>
    <definedName name="gia" localSheetId="181">#REF!</definedName>
    <definedName name="gia">#REF!</definedName>
    <definedName name="gia_tien" localSheetId="181">#REF!</definedName>
    <definedName name="gia_tien">#REF!</definedName>
    <definedName name="gia_tien_BTN" localSheetId="181">#REF!</definedName>
    <definedName name="gia_tien_BTN">#REF!</definedName>
    <definedName name="Giocong" localSheetId="181">#REF!</definedName>
    <definedName name="Giocong">#REF!</definedName>
    <definedName name="h18x" localSheetId="181">#REF!</definedName>
    <definedName name="h18x">#REF!</definedName>
    <definedName name="h30x" localSheetId="181">#REF!</definedName>
    <definedName name="h30x">#REF!</definedName>
    <definedName name="HBC" localSheetId="181">#REF!</definedName>
    <definedName name="HBC">#REF!</definedName>
    <definedName name="HBL" localSheetId="181">#REF!</definedName>
    <definedName name="HBL">#REF!</definedName>
    <definedName name="HCPH" localSheetId="181">#REF!</definedName>
    <definedName name="HCPH">#REF!</definedName>
    <definedName name="HCS" localSheetId="181">#REF!</definedName>
    <definedName name="HCS">#REF!</definedName>
    <definedName name="HCU" localSheetId="181">#REF!</definedName>
    <definedName name="HCU">#REF!</definedName>
    <definedName name="HDC" localSheetId="181">#REF!</definedName>
    <definedName name="HDC">#REF!</definedName>
    <definedName name="HDU" localSheetId="181">#REF!</definedName>
    <definedName name="HDU">#REF!</definedName>
    <definedName name="Heä_soá_laép_xaø_H">1.7</definedName>
    <definedName name="heä_soá_sình_laày" localSheetId="181">#REF!</definedName>
    <definedName name="heä_soá_sình_laày">#REF!</definedName>
    <definedName name="Hello" localSheetId="181">#REF!</definedName>
    <definedName name="Hello">#REF!</definedName>
    <definedName name="HHcat" localSheetId="181">#REF!</definedName>
    <definedName name="HHcat">#REF!</definedName>
    <definedName name="HHda" localSheetId="181">#REF!</definedName>
    <definedName name="HHda">#REF!</definedName>
    <definedName name="HHIC" localSheetId="181">#REF!</definedName>
    <definedName name="HHIC">#REF!</definedName>
    <definedName name="HHT" localSheetId="181">#REF!</definedName>
    <definedName name="HHT">#REF!</definedName>
    <definedName name="HiddenRows" localSheetId="181" hidden="1">#REF!</definedName>
    <definedName name="HiddenRows" hidden="1">#REF!</definedName>
    <definedName name="hien" localSheetId="181">#REF!</definedName>
    <definedName name="hien">#REF!</definedName>
    <definedName name="HKE" localSheetId="181">#REF!</definedName>
    <definedName name="HKE">#REF!</definedName>
    <definedName name="HKL" localSheetId="181">#REF!</definedName>
    <definedName name="HKL">#REF!</definedName>
    <definedName name="HKLHI" localSheetId="181">#REF!</definedName>
    <definedName name="HKLHI">#REF!</definedName>
    <definedName name="HKLL" localSheetId="181">#REF!</definedName>
    <definedName name="HKLL">#REF!</definedName>
    <definedName name="HKLLLO" localSheetId="181">#REF!</definedName>
    <definedName name="HKLLLO">#REF!</definedName>
    <definedName name="HLC" localSheetId="181">#REF!</definedName>
    <definedName name="HLC">#REF!</definedName>
    <definedName name="HLIC" localSheetId="181">#REF!</definedName>
    <definedName name="HLIC">#REF!</definedName>
    <definedName name="HLU" localSheetId="181">#REF!</definedName>
    <definedName name="HLU">#REF!</definedName>
    <definedName name="Hoa" localSheetId="181">#REF!</definedName>
    <definedName name="Hoa">#REF!</definedName>
    <definedName name="hoc">55000</definedName>
    <definedName name="HOME_MANP" localSheetId="181">#REF!</definedName>
    <definedName name="HOME_MANP">#REF!</definedName>
    <definedName name="HOMEOFFICE_COST" localSheetId="181">#REF!</definedName>
    <definedName name="HOMEOFFICE_COST">#REF!</definedName>
    <definedName name="HR" localSheetId="181">#REF!</definedName>
    <definedName name="HR">#REF!</definedName>
    <definedName name="HRC" localSheetId="181">#REF!</definedName>
    <definedName name="HRC">#REF!</definedName>
    <definedName name="HSCT3">0.1</definedName>
    <definedName name="hsd" localSheetId="181">#REF!</definedName>
    <definedName name="hsd">#REF!</definedName>
    <definedName name="hsdc" localSheetId="181">#REF!</definedName>
    <definedName name="hsdc">#REF!</definedName>
    <definedName name="hsdc1" localSheetId="181">#REF!</definedName>
    <definedName name="hsdc1">#REF!</definedName>
    <definedName name="HSDN">2.5</definedName>
    <definedName name="HSHH" localSheetId="181">#REF!</definedName>
    <definedName name="HSHH">#REF!</definedName>
    <definedName name="HSHHUT" localSheetId="181">#REF!</definedName>
    <definedName name="HSHHUT">#REF!</definedName>
    <definedName name="hsk" localSheetId="181">#REF!</definedName>
    <definedName name="hsk">#REF!</definedName>
    <definedName name="hsm" localSheetId="181">#REF!</definedName>
    <definedName name="hsm">#REF!</definedName>
    <definedName name="HSMTC" localSheetId="181">#REF!</definedName>
    <definedName name="HSMTC">#REF!</definedName>
    <definedName name="HSSL" localSheetId="181">#REF!</definedName>
    <definedName name="HSSL">#REF!</definedName>
    <definedName name="hßm4" localSheetId="181">#REF!</definedName>
    <definedName name="hßm4">#REF!</definedName>
    <definedName name="hstb" localSheetId="181">#REF!</definedName>
    <definedName name="hstb">#REF!</definedName>
    <definedName name="hstdtk" localSheetId="181">#REF!</definedName>
    <definedName name="hstdtk">#REF!</definedName>
    <definedName name="hsthep" localSheetId="181">#REF!</definedName>
    <definedName name="hsthep">#REF!</definedName>
    <definedName name="HSVC1" localSheetId="181">#REF!</definedName>
    <definedName name="HSVC1">#REF!</definedName>
    <definedName name="HSVC2" localSheetId="181">#REF!</definedName>
    <definedName name="HSVC2">#REF!</definedName>
    <definedName name="HSVC3" localSheetId="181">#REF!</definedName>
    <definedName name="HSVC3">#REF!</definedName>
    <definedName name="hsvl" localSheetId="181">#REF!</definedName>
    <definedName name="hsvl">#REF!</definedName>
    <definedName name="HTML_CodePage" hidden="1">950</definedName>
    <definedName name="HTML_Control" localSheetId="177" hidden="1">{"'Sheet1'!$L$16"}</definedName>
    <definedName name="HTML_Control" localSheetId="181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 localSheetId="181">#REF!</definedName>
    <definedName name="HTNC">#REF!</definedName>
    <definedName name="HTS" localSheetId="181">#REF!</definedName>
    <definedName name="HTS">#REF!</definedName>
    <definedName name="HTU" localSheetId="181">#REF!</definedName>
    <definedName name="HTU">#REF!</definedName>
    <definedName name="HTVL" localSheetId="181">#REF!</definedName>
    <definedName name="HTVL">#REF!</definedName>
    <definedName name="huy" localSheetId="177" hidden="1">{"'Sheet1'!$L$16"}</definedName>
    <definedName name="huy" localSheetId="181" hidden="1">{"'Sheet1'!$L$16"}</definedName>
    <definedName name="huy" hidden="1">{"'Sheet1'!$L$16"}</definedName>
    <definedName name="HV" localSheetId="181">#REF!</definedName>
    <definedName name="HV">#REF!</definedName>
    <definedName name="HVBC" localSheetId="181">#REF!</definedName>
    <definedName name="HVBC">#REF!</definedName>
    <definedName name="HVC" localSheetId="181">#REF!</definedName>
    <definedName name="HVC">#REF!</definedName>
    <definedName name="HVL" localSheetId="181">#REF!</definedName>
    <definedName name="HVL">#REF!</definedName>
    <definedName name="HVP" localSheetId="181">#REF!</definedName>
    <definedName name="HVP">#REF!</definedName>
    <definedName name="I" localSheetId="181">#REF!</definedName>
    <definedName name="I">#REF!</definedName>
    <definedName name="IDLAB_COST" localSheetId="181">#REF!</definedName>
    <definedName name="IDLAB_COST">#REF!</definedName>
    <definedName name="IND_LAB" localSheetId="181">#REF!</definedName>
    <definedName name="IND_LAB">#REF!</definedName>
    <definedName name="INDMANP" localSheetId="181">#REF!</definedName>
    <definedName name="INDMANP">#REF!</definedName>
    <definedName name="inputCosti" localSheetId="181">#REF!</definedName>
    <definedName name="inputCosti">#REF!</definedName>
    <definedName name="inputLf" localSheetId="181">#REF!</definedName>
    <definedName name="inputLf">#REF!</definedName>
    <definedName name="inputWTP" localSheetId="181">#REF!</definedName>
    <definedName name="inputWTP">#REF!</definedName>
    <definedName name="INT" localSheetId="181">#REF!</definedName>
    <definedName name="INT">#REF!</definedName>
    <definedName name="IWTP" localSheetId="181">#REF!</definedName>
    <definedName name="IWTP">#REF!</definedName>
    <definedName name="J.O" localSheetId="181">#REF!</definedName>
    <definedName name="J.O">#REF!</definedName>
    <definedName name="J.O_GT" localSheetId="181">#REF!</definedName>
    <definedName name="J.O_GT">#REF!</definedName>
    <definedName name="j356C8" localSheetId="181">#REF!</definedName>
    <definedName name="j356C8">#REF!</definedName>
    <definedName name="k" localSheetId="181">#REF!</definedName>
    <definedName name="k">#REF!</definedName>
    <definedName name="K_L" localSheetId="181">#REF!</definedName>
    <definedName name="K_L">#REF!</definedName>
    <definedName name="kcong" localSheetId="181">#REF!</definedName>
    <definedName name="kcong">#REF!</definedName>
    <definedName name="Kiem_tra_trung_ten" localSheetId="181">#REF!</definedName>
    <definedName name="Kiem_tra_trung_ten">#REF!</definedName>
    <definedName name="kkk" localSheetId="181">#REF!</definedName>
    <definedName name="kkk">#REF!</definedName>
    <definedName name="kl" localSheetId="181">#REF!</definedName>
    <definedName name="kl">#REF!</definedName>
    <definedName name="kl_ME" localSheetId="181">#REF!</definedName>
    <definedName name="kl_ME">#REF!</definedName>
    <definedName name="KLC" localSheetId="181">#REF!</definedName>
    <definedName name="KLC">#REF!</definedName>
    <definedName name="kp1ph" localSheetId="181">#REF!</definedName>
    <definedName name="kp1ph">#REF!</definedName>
    <definedName name="KSTK" localSheetId="181">#REF!</definedName>
    <definedName name="KSTK">#REF!</definedName>
    <definedName name="Kte" localSheetId="181">#REF!</definedName>
    <definedName name="Kte">#REF!</definedName>
    <definedName name="khac">2</definedName>
    <definedName name="khanang" localSheetId="181">#REF!</definedName>
    <definedName name="khanang">#REF!</definedName>
    <definedName name="khong" localSheetId="181">#REF!</definedName>
    <definedName name="khong">#REF!</definedName>
    <definedName name="l" localSheetId="181">#REF!</definedName>
    <definedName name="l">#REF!</definedName>
    <definedName name="lan" localSheetId="181">#REF!</definedName>
    <definedName name="lan">#REF!</definedName>
    <definedName name="Lcot" localSheetId="181">#REF!</definedName>
    <definedName name="Lcot">#REF!</definedName>
    <definedName name="Lmk" localSheetId="181">#REF!</definedName>
    <definedName name="Lmk">#REF!</definedName>
    <definedName name="LN" localSheetId="181">#REF!</definedName>
    <definedName name="LN">#REF!</definedName>
    <definedName name="Lo" localSheetId="181">#REF!</definedName>
    <definedName name="Lo">#REF!</definedName>
    <definedName name="LRMC" localSheetId="181">#REF!</definedName>
    <definedName name="LRMC">#REF!</definedName>
    <definedName name="M0.4" localSheetId="181">#REF!</definedName>
    <definedName name="M0.4">#REF!</definedName>
    <definedName name="M12ba3p" localSheetId="181">#REF!</definedName>
    <definedName name="M12ba3p">#REF!</definedName>
    <definedName name="M12bb1p" localSheetId="181">#REF!</definedName>
    <definedName name="M12bb1p">#REF!</definedName>
    <definedName name="M12cbnc" localSheetId="181">#REF!</definedName>
    <definedName name="M12cbnc">#REF!</definedName>
    <definedName name="M12cbvl" localSheetId="181">#REF!</definedName>
    <definedName name="M12cbvl">#REF!</definedName>
    <definedName name="M14bb1p" localSheetId="181">#REF!</definedName>
    <definedName name="M14bb1p">#REF!</definedName>
    <definedName name="m8aanc" localSheetId="181">#REF!</definedName>
    <definedName name="m8aanc">#REF!</definedName>
    <definedName name="m8aavl" localSheetId="181">#REF!</definedName>
    <definedName name="m8aavl">#REF!</definedName>
    <definedName name="Ma3pnc" localSheetId="181">#REF!</definedName>
    <definedName name="Ma3pnc">#REF!</definedName>
    <definedName name="Ma3pvl" localSheetId="181">#REF!</definedName>
    <definedName name="Ma3pvl">#REF!</definedName>
    <definedName name="Maa3pnc" localSheetId="181">#REF!</definedName>
    <definedName name="Maa3pnc">#REF!</definedName>
    <definedName name="Maa3pvl" localSheetId="181">#REF!</definedName>
    <definedName name="Maa3pvl">#REF!</definedName>
    <definedName name="macbt" localSheetId="181">#REF!</definedName>
    <definedName name="macbt">#REF!</definedName>
    <definedName name="MAJ_CON_EQP" localSheetId="181">#REF!</definedName>
    <definedName name="MAJ_CON_EQP">#REF!</definedName>
    <definedName name="may" localSheetId="181">#REF!</definedName>
    <definedName name="may">#REF!</definedName>
    <definedName name="Mba1p" localSheetId="181">#REF!</definedName>
    <definedName name="Mba1p">#REF!</definedName>
    <definedName name="Mba3p" localSheetId="181">#REF!</definedName>
    <definedName name="Mba3p">#REF!</definedName>
    <definedName name="Mbb3p" localSheetId="181">#REF!</definedName>
    <definedName name="Mbb3p">#REF!</definedName>
    <definedName name="Mbn1p" localSheetId="181">#REF!</definedName>
    <definedName name="Mbn1p">#REF!</definedName>
    <definedName name="mc" localSheetId="181">#REF!</definedName>
    <definedName name="mc">#REF!</definedName>
    <definedName name="me" localSheetId="181">#REF!</definedName>
    <definedName name="me">#REF!</definedName>
    <definedName name="Mè_A1" localSheetId="181">#REF!</definedName>
    <definedName name="Mè_A1">#REF!</definedName>
    <definedName name="Mè_A2" localSheetId="181">#REF!</definedName>
    <definedName name="Mè_A2">#REF!</definedName>
    <definedName name="MG_A" localSheetId="181">#REF!</definedName>
    <definedName name="MG_A">#REF!</definedName>
    <definedName name="MN" localSheetId="181">#REF!</definedName>
    <definedName name="MN">#REF!</definedName>
    <definedName name="MTC" localSheetId="181">#REF!</definedName>
    <definedName name="MTC">#REF!</definedName>
    <definedName name="MTCLD" localSheetId="181">#REF!</definedName>
    <definedName name="MTCLD">#REF!</definedName>
    <definedName name="MTMAC12" localSheetId="181">#REF!</definedName>
    <definedName name="MTMAC12">#REF!</definedName>
    <definedName name="MTN" localSheetId="181">#REF!</definedName>
    <definedName name="MTN">#REF!</definedName>
    <definedName name="mtram" localSheetId="181">#REF!</definedName>
    <definedName name="mtram">#REF!</definedName>
    <definedName name="myle" localSheetId="181">#REF!</definedName>
    <definedName name="myle">#REF!</definedName>
    <definedName name="n" localSheetId="181" hidden="1">#REF!</definedName>
    <definedName name="n" hidden="1">#REF!</definedName>
    <definedName name="n1pig" localSheetId="181">#REF!</definedName>
    <definedName name="n1pig">#REF!</definedName>
    <definedName name="n1pind" localSheetId="181">#REF!</definedName>
    <definedName name="n1pind">#REF!</definedName>
    <definedName name="n1pint" localSheetId="181">#REF!</definedName>
    <definedName name="n1pint">#REF!</definedName>
    <definedName name="n1ping" localSheetId="181">#REF!</definedName>
    <definedName name="n1ping">#REF!</definedName>
    <definedName name="Name" localSheetId="181">#REF!</definedName>
    <definedName name="Name">#REF!</definedName>
    <definedName name="nc_btm10" localSheetId="181">#REF!</definedName>
    <definedName name="nc_btm10">#REF!</definedName>
    <definedName name="nc_btm100" localSheetId="181">#REF!</definedName>
    <definedName name="nc_btm100">#REF!</definedName>
    <definedName name="nc1p" localSheetId="181">#REF!</definedName>
    <definedName name="nc1p">#REF!</definedName>
    <definedName name="nc3p" localSheetId="181">#REF!</definedName>
    <definedName name="nc3p">#REF!</definedName>
    <definedName name="NCBD100" localSheetId="181">#REF!</definedName>
    <definedName name="NCBD100">#REF!</definedName>
    <definedName name="NCBD200" localSheetId="181">#REF!</definedName>
    <definedName name="NCBD200">#REF!</definedName>
    <definedName name="NCBD250" localSheetId="181">#REF!</definedName>
    <definedName name="NCBD250">#REF!</definedName>
    <definedName name="nccs" localSheetId="181">#REF!</definedName>
    <definedName name="nccs">#REF!</definedName>
    <definedName name="ncgff" localSheetId="181">#REF!</definedName>
    <definedName name="ncgff">#REF!</definedName>
    <definedName name="NCKT" localSheetId="181">#REF!</definedName>
    <definedName name="NCKT">#REF!</definedName>
    <definedName name="NCLD" localSheetId="181">#REF!</definedName>
    <definedName name="NCLD">#REF!</definedName>
    <definedName name="NCPP" localSheetId="181">#REF!</definedName>
    <definedName name="NCPP">#REF!</definedName>
    <definedName name="nctn" localSheetId="181">#REF!</definedName>
    <definedName name="nctn">#REF!</definedName>
    <definedName name="nctram" localSheetId="181">#REF!</definedName>
    <definedName name="nctram">#REF!</definedName>
    <definedName name="NCVC100" localSheetId="181">#REF!</definedName>
    <definedName name="NCVC100">#REF!</definedName>
    <definedName name="NCVC200" localSheetId="181">#REF!</definedName>
    <definedName name="NCVC200">#REF!</definedName>
    <definedName name="NCVC250" localSheetId="181">#REF!</definedName>
    <definedName name="NCVC250">#REF!</definedName>
    <definedName name="NCVC3P" localSheetId="181">#REF!</definedName>
    <definedName name="NCVC3P">#REF!</definedName>
    <definedName name="NET" localSheetId="181">#REF!</definedName>
    <definedName name="NET">#REF!</definedName>
    <definedName name="NET_1" localSheetId="181">#REF!</definedName>
    <definedName name="NET_1">#REF!</definedName>
    <definedName name="NET_ANA" localSheetId="181">#REF!</definedName>
    <definedName name="NET_ANA">#REF!</definedName>
    <definedName name="NET_ANA_1" localSheetId="181">#REF!</definedName>
    <definedName name="NET_ANA_1">#REF!</definedName>
    <definedName name="NET_ANA_2" localSheetId="181">#REF!</definedName>
    <definedName name="NET_ANA_2">#REF!</definedName>
    <definedName name="nig" localSheetId="181">#REF!</definedName>
    <definedName name="nig">#REF!</definedName>
    <definedName name="nig1p" localSheetId="181">#REF!</definedName>
    <definedName name="nig1p">#REF!</definedName>
    <definedName name="nig3p" localSheetId="181">#REF!</definedName>
    <definedName name="nig3p">#REF!</definedName>
    <definedName name="nignc1p" localSheetId="181">#REF!</definedName>
    <definedName name="nignc1p">#REF!</definedName>
    <definedName name="nigvl1p" localSheetId="181">#REF!</definedName>
    <definedName name="nigvl1p">#REF!</definedName>
    <definedName name="nin" localSheetId="181">#REF!</definedName>
    <definedName name="nin">#REF!</definedName>
    <definedName name="nin14nc3p" localSheetId="181">#REF!</definedName>
    <definedName name="nin14nc3p">#REF!</definedName>
    <definedName name="nin14vl3p" localSheetId="181">#REF!</definedName>
    <definedName name="nin14vl3p">#REF!</definedName>
    <definedName name="nin1903p" localSheetId="181">#REF!</definedName>
    <definedName name="nin1903p">#REF!</definedName>
    <definedName name="nin190nc3p" localSheetId="181">#REF!</definedName>
    <definedName name="nin190nc3p">#REF!</definedName>
    <definedName name="nin190vl3p" localSheetId="181">#REF!</definedName>
    <definedName name="nin190vl3p">#REF!</definedName>
    <definedName name="nin2903p" localSheetId="181">#REF!</definedName>
    <definedName name="nin2903p">#REF!</definedName>
    <definedName name="nin290nc3p" localSheetId="181">#REF!</definedName>
    <definedName name="nin290nc3p">#REF!</definedName>
    <definedName name="nin290vl3p" localSheetId="181">#REF!</definedName>
    <definedName name="nin290vl3p">#REF!</definedName>
    <definedName name="nin3p" localSheetId="181">#REF!</definedName>
    <definedName name="nin3p">#REF!</definedName>
    <definedName name="nind" localSheetId="181">#REF!</definedName>
    <definedName name="nind">#REF!</definedName>
    <definedName name="nind1p" localSheetId="181">#REF!</definedName>
    <definedName name="nind1p">#REF!</definedName>
    <definedName name="nind3p" localSheetId="181">#REF!</definedName>
    <definedName name="nind3p">#REF!</definedName>
    <definedName name="nindnc1p" localSheetId="181">#REF!</definedName>
    <definedName name="nindnc1p">#REF!</definedName>
    <definedName name="nindnc3p" localSheetId="181">#REF!</definedName>
    <definedName name="nindnc3p">#REF!</definedName>
    <definedName name="nindvl1p" localSheetId="181">#REF!</definedName>
    <definedName name="nindvl1p">#REF!</definedName>
    <definedName name="nindvl3p" localSheetId="181">#REF!</definedName>
    <definedName name="nindvl3p">#REF!</definedName>
    <definedName name="ninnc3p" localSheetId="181">#REF!</definedName>
    <definedName name="ninnc3p">#REF!</definedName>
    <definedName name="nint1p" localSheetId="181">#REF!</definedName>
    <definedName name="nint1p">#REF!</definedName>
    <definedName name="nintnc1p" localSheetId="181">#REF!</definedName>
    <definedName name="nintnc1p">#REF!</definedName>
    <definedName name="nintvl1p" localSheetId="181">#REF!</definedName>
    <definedName name="nintvl1p">#REF!</definedName>
    <definedName name="ninvl3p" localSheetId="181">#REF!</definedName>
    <definedName name="ninvl3p">#REF!</definedName>
    <definedName name="ning1p" localSheetId="181">#REF!</definedName>
    <definedName name="ning1p">#REF!</definedName>
    <definedName name="ningnc1p" localSheetId="181">#REF!</definedName>
    <definedName name="ningnc1p">#REF!</definedName>
    <definedName name="ningvl1p" localSheetId="181">#REF!</definedName>
    <definedName name="ningvl1p">#REF!</definedName>
    <definedName name="nl" localSheetId="181">#REF!</definedName>
    <definedName name="nl">#REF!</definedName>
    <definedName name="nl1p" localSheetId="181">#REF!</definedName>
    <definedName name="nl1p">#REF!</definedName>
    <definedName name="nl3p" localSheetId="181">#REF!</definedName>
    <definedName name="nl3p">#REF!</definedName>
    <definedName name="nlnc3p" localSheetId="181">#REF!</definedName>
    <definedName name="nlnc3p">#REF!</definedName>
    <definedName name="nlnc3pha" localSheetId="181">#REF!</definedName>
    <definedName name="nlnc3pha">#REF!</definedName>
    <definedName name="NLTK1p" localSheetId="181">#REF!</definedName>
    <definedName name="NLTK1p">#REF!</definedName>
    <definedName name="nlvl3p" localSheetId="181">#REF!</definedName>
    <definedName name="nlvl3p">#REF!</definedName>
    <definedName name="nn1p" localSheetId="181">#REF!</definedName>
    <definedName name="nn1p">#REF!</definedName>
    <definedName name="nn3p" localSheetId="181">#REF!</definedName>
    <definedName name="nn3p">#REF!</definedName>
    <definedName name="nnnc3p" localSheetId="181">#REF!</definedName>
    <definedName name="nnnc3p">#REF!</definedName>
    <definedName name="nnvl3p" localSheetId="181">#REF!</definedName>
    <definedName name="nnvl3p">#REF!</definedName>
    <definedName name="No" localSheetId="181">#REF!</definedName>
    <definedName name="No">#REF!</definedName>
    <definedName name="nsc" localSheetId="181">#REF!</definedName>
    <definedName name="nsc">#REF!</definedName>
    <definedName name="nsk" localSheetId="181">#REF!</definedName>
    <definedName name="nsk">#REF!</definedName>
    <definedName name="NH" localSheetId="181">#REF!</definedName>
    <definedName name="NH">#REF!</definedName>
    <definedName name="nhfffd" localSheetId="177">{"DZ-TDTB2.XLS","Dcksat.xls"}</definedName>
    <definedName name="nhfffd" localSheetId="181">{"DZ-TDTB2.XLS","Dcksat.xls"}</definedName>
    <definedName name="nhfffd">{"DZ-TDTB2.XLS","Dcksat.xls"}</definedName>
    <definedName name="nhn" localSheetId="181">#REF!</definedName>
    <definedName name="nhn">#REF!</definedName>
    <definedName name="NHot" localSheetId="181">#REF!</definedName>
    <definedName name="NHot">#REF!</definedName>
    <definedName name="nhu" localSheetId="181">#REF!</definedName>
    <definedName name="nhu">#REF!</definedName>
    <definedName name="nhua" localSheetId="181">#REF!</definedName>
    <definedName name="nhua">#REF!</definedName>
    <definedName name="nhuad" localSheetId="181">#REF!</definedName>
    <definedName name="nhuad">#REF!</definedName>
    <definedName name="O_M" localSheetId="181">#REF!</definedName>
    <definedName name="O_M">#REF!</definedName>
    <definedName name="OD" localSheetId="181">#REF!</definedName>
    <definedName name="OD">#REF!</definedName>
    <definedName name="ODC" localSheetId="181">#REF!</definedName>
    <definedName name="ODC">#REF!</definedName>
    <definedName name="ODS" localSheetId="181">#REF!</definedName>
    <definedName name="ODS">#REF!</definedName>
    <definedName name="ODU" localSheetId="181">#REF!</definedName>
    <definedName name="ODU">#REF!</definedName>
    <definedName name="OM" localSheetId="181">#REF!</definedName>
    <definedName name="OM">#REF!</definedName>
    <definedName name="OMC" localSheetId="181">#REF!</definedName>
    <definedName name="OMC">#REF!</definedName>
    <definedName name="OME" localSheetId="181">#REF!</definedName>
    <definedName name="OME">#REF!</definedName>
    <definedName name="OMW" localSheetId="181">#REF!</definedName>
    <definedName name="OMW">#REF!</definedName>
    <definedName name="OOM" localSheetId="181">#REF!</definedName>
    <definedName name="OOM">#REF!</definedName>
    <definedName name="ophom" localSheetId="181">#REF!</definedName>
    <definedName name="ophom">#REF!</definedName>
    <definedName name="ORD" localSheetId="181">#REF!</definedName>
    <definedName name="ORD">#REF!</definedName>
    <definedName name="OrderTable" localSheetId="181" hidden="1">#REF!</definedName>
    <definedName name="OrderTable" hidden="1">#REF!</definedName>
    <definedName name="ORF" localSheetId="181">#REF!</definedName>
    <definedName name="ORF">#REF!</definedName>
    <definedName name="PA" localSheetId="181">#REF!</definedName>
    <definedName name="PA">#REF!</definedName>
    <definedName name="PChe" localSheetId="181">#REF!</definedName>
    <definedName name="PChe">#REF!</definedName>
    <definedName name="PK" localSheetId="181">#REF!</definedName>
    <definedName name="PK">#REF!</definedName>
    <definedName name="PRC" localSheetId="181">#REF!</definedName>
    <definedName name="PRC">#REF!</definedName>
    <definedName name="PRICE" localSheetId="181">#REF!</definedName>
    <definedName name="PRICE">#REF!</definedName>
    <definedName name="PRICE1" localSheetId="181">#REF!</definedName>
    <definedName name="PRICE1">#REF!</definedName>
    <definedName name="Prin1" localSheetId="181">#REF!</definedName>
    <definedName name="Prin1">#REF!</definedName>
    <definedName name="Prin10" localSheetId="181">#REF!</definedName>
    <definedName name="Prin10">#REF!</definedName>
    <definedName name="Prin11" localSheetId="181">#REF!</definedName>
    <definedName name="Prin11">#REF!</definedName>
    <definedName name="Prin12" localSheetId="181">#REF!</definedName>
    <definedName name="Prin12">#REF!</definedName>
    <definedName name="Prin15" localSheetId="181">#REF!</definedName>
    <definedName name="Prin15">#REF!</definedName>
    <definedName name="Prin16" localSheetId="181">#REF!</definedName>
    <definedName name="Prin16">#REF!</definedName>
    <definedName name="Prin18" localSheetId="181">#REF!</definedName>
    <definedName name="Prin18">#REF!</definedName>
    <definedName name="Prin2" localSheetId="181">#REF!</definedName>
    <definedName name="Prin2">#REF!</definedName>
    <definedName name="Prin20" localSheetId="181">#REF!</definedName>
    <definedName name="Prin20">#REF!</definedName>
    <definedName name="Prin21" localSheetId="181">#REF!</definedName>
    <definedName name="Prin21">#REF!</definedName>
    <definedName name="Prin3" localSheetId="181">#REF!</definedName>
    <definedName name="Prin3">#REF!</definedName>
    <definedName name="Prin4" localSheetId="181">#REF!</definedName>
    <definedName name="Prin4">#REF!</definedName>
    <definedName name="Prin5" localSheetId="181">#REF!</definedName>
    <definedName name="Prin5">#REF!</definedName>
    <definedName name="Prin6" localSheetId="181">#REF!</definedName>
    <definedName name="Prin6">#REF!</definedName>
    <definedName name="Prin7" localSheetId="181">#REF!</definedName>
    <definedName name="Prin7">#REF!</definedName>
    <definedName name="Prin8" localSheetId="181">#REF!</definedName>
    <definedName name="Prin8">#REF!</definedName>
    <definedName name="Prin9" localSheetId="181">#REF!</definedName>
    <definedName name="Prin9">#REF!</definedName>
    <definedName name="_xlnm.Print_Area" localSheetId="178">'Bieu 6 thang MTQG'!$A$2:$X$34</definedName>
    <definedName name="_xlnm.Print_Area" localSheetId="176">'Biểu TH'!$A$1:$W$28</definedName>
    <definedName name="_xlnm.Print_Area" localSheetId="177">'PL1_Tinh hinh KH 2024'!$A$1:$X$77</definedName>
    <definedName name="_xlnm.Print_Area" localSheetId="181">'PL3_ KH von keo dai sang 2024'!$A$1:$O$22</definedName>
    <definedName name="_xlnm.Print_Area">#REF!</definedName>
    <definedName name="_xlnm.Print_Titles" localSheetId="178">'Bieu 6 thang MTQG'!$6:$8</definedName>
    <definedName name="_xlnm.Print_Titles" localSheetId="176">'Biểu TH'!$4:$8</definedName>
    <definedName name="_xlnm.Print_Titles" localSheetId="177">'PL1_Tinh hinh KH 2024'!$6:$9</definedName>
    <definedName name="_xlnm.Print_Titles" localSheetId="180">PL2_MTQG!$6:$8</definedName>
    <definedName name="_xlnm.Print_Titles" localSheetId="181">'PL3_ KH von keo dai sang 2024'!$6:$8</definedName>
    <definedName name="_xlnm.Print_Titles" localSheetId="179">'PL3_DK 2025'!$6:$9</definedName>
    <definedName name="_xlnm.Print_Titles">#REF!</definedName>
    <definedName name="Print_Titles_MI" localSheetId="181">#REF!</definedName>
    <definedName name="Print_Titles_MI">#REF!</definedName>
    <definedName name="PRINTA" localSheetId="181">#REF!</definedName>
    <definedName name="PRINTA">#REF!</definedName>
    <definedName name="PRINTB" localSheetId="181">#REF!</definedName>
    <definedName name="PRINTB">#REF!</definedName>
    <definedName name="PRINTC" localSheetId="181">#REF!</definedName>
    <definedName name="PRINTC">#REF!</definedName>
    <definedName name="ProdForm" localSheetId="181" hidden="1">#REF!</definedName>
    <definedName name="ProdForm" hidden="1">#REF!</definedName>
    <definedName name="Product" localSheetId="181" hidden="1">#REF!</definedName>
    <definedName name="Product" hidden="1">#REF!</definedName>
    <definedName name="PROPOSAL" localSheetId="181">#REF!</definedName>
    <definedName name="PROPOSAL">#REF!</definedName>
    <definedName name="pt" localSheetId="181">#REF!</definedName>
    <definedName name="pt">#REF!</definedName>
    <definedName name="PT_A1" localSheetId="181">#REF!</definedName>
    <definedName name="PT_A1">#REF!</definedName>
    <definedName name="PT_Duong" localSheetId="181">#REF!</definedName>
    <definedName name="PT_Duong">#REF!</definedName>
    <definedName name="ptdg" localSheetId="181">#REF!</definedName>
    <definedName name="ptdg">#REF!</definedName>
    <definedName name="PTDG_cau" localSheetId="181">#REF!</definedName>
    <definedName name="PTDG_cau">#REF!</definedName>
    <definedName name="ptdg_cong" localSheetId="181">#REF!</definedName>
    <definedName name="ptdg_cong">#REF!</definedName>
    <definedName name="ptdg_duong" localSheetId="181">#REF!</definedName>
    <definedName name="ptdg_duong">#REF!</definedName>
    <definedName name="pvd" localSheetId="181">#REF!</definedName>
    <definedName name="pvd">#REF!</definedName>
    <definedName name="PHC" localSheetId="181">#REF!</definedName>
    <definedName name="PHC">#REF!</definedName>
    <definedName name="Phone" localSheetId="181">#REF!</definedName>
    <definedName name="Phone">#REF!</definedName>
    <definedName name="phu_luc_vua" localSheetId="181">#REF!</definedName>
    <definedName name="phu_luc_vua">#REF!</definedName>
    <definedName name="qtdm" localSheetId="181">#REF!</definedName>
    <definedName name="qtdm">#REF!</definedName>
    <definedName name="Ra" localSheetId="181">#REF!</definedName>
    <definedName name="Ra">#REF!</definedName>
    <definedName name="ra11p" localSheetId="181">#REF!</definedName>
    <definedName name="ra11p">#REF!</definedName>
    <definedName name="ra13p" localSheetId="181">#REF!</definedName>
    <definedName name="ra13p">#REF!</definedName>
    <definedName name="Racot" localSheetId="181">#REF!</definedName>
    <definedName name="Racot">#REF!</definedName>
    <definedName name="Radam" localSheetId="181">#REF!</definedName>
    <definedName name="Radam">#REF!</definedName>
    <definedName name="rate">14000</definedName>
    <definedName name="RCArea" localSheetId="181" hidden="1">#REF!</definedName>
    <definedName name="RCArea" hidden="1">#REF!</definedName>
    <definedName name="RCF" localSheetId="181">#REF!</definedName>
    <definedName name="RCF">#REF!</definedName>
    <definedName name="RCKM" localSheetId="181">#REF!</definedName>
    <definedName name="RCKM">#REF!</definedName>
    <definedName name="RDEC" localSheetId="181">#REF!</definedName>
    <definedName name="RDEC">#REF!</definedName>
    <definedName name="RDEFF" localSheetId="181">#REF!</definedName>
    <definedName name="RDEFF">#REF!</definedName>
    <definedName name="RDFC" localSheetId="181">#REF!</definedName>
    <definedName name="RDFC">#REF!</definedName>
    <definedName name="RDFU" localSheetId="181">#REF!</definedName>
    <definedName name="RDFU">#REF!</definedName>
    <definedName name="RDLIF" localSheetId="181">#REF!</definedName>
    <definedName name="RDLIF">#REF!</definedName>
    <definedName name="RDOM" localSheetId="181">#REF!</definedName>
    <definedName name="RDOM">#REF!</definedName>
    <definedName name="rdpcf" localSheetId="181">#REF!</definedName>
    <definedName name="rdpcf">#REF!</definedName>
    <definedName name="RDRC" localSheetId="181">#REF!</definedName>
    <definedName name="RDRC">#REF!</definedName>
    <definedName name="RDRF" localSheetId="181">#REF!</definedName>
    <definedName name="RDRF">#REF!</definedName>
    <definedName name="_xlnm.Recorder" localSheetId="181">#REF!</definedName>
    <definedName name="_xlnm.Recorder">#REF!</definedName>
    <definedName name="RECOUT">#N/A</definedName>
    <definedName name="REG" localSheetId="181">#REF!</definedName>
    <definedName name="REG">#REF!</definedName>
    <definedName name="RFP003A" localSheetId="181">#REF!</definedName>
    <definedName name="RFP003A">#REF!</definedName>
    <definedName name="RFP003B" localSheetId="181">#REF!</definedName>
    <definedName name="RFP003B">#REF!</definedName>
    <definedName name="RFP003C" localSheetId="181">#REF!</definedName>
    <definedName name="RFP003C">#REF!</definedName>
    <definedName name="RFP003D" localSheetId="181">#REF!</definedName>
    <definedName name="RFP003D">#REF!</definedName>
    <definedName name="RFP003E" localSheetId="181">#REF!</definedName>
    <definedName name="RFP003E">#REF!</definedName>
    <definedName name="RFP003F" localSheetId="181">#REF!</definedName>
    <definedName name="RFP003F">#REF!</definedName>
    <definedName name="RGLIF" localSheetId="181">#REF!</definedName>
    <definedName name="RGLIF">#REF!</definedName>
    <definedName name="RHEC" localSheetId="181">#REF!</definedName>
    <definedName name="RHEC">#REF!</definedName>
    <definedName name="RHEFF" localSheetId="181">#REF!</definedName>
    <definedName name="RHEFF">#REF!</definedName>
    <definedName name="RHHC" localSheetId="181">#REF!</definedName>
    <definedName name="RHHC">#REF!</definedName>
    <definedName name="RHLIF" localSheetId="181">#REF!</definedName>
    <definedName name="RHLIF">#REF!</definedName>
    <definedName name="RHOM" localSheetId="181">#REF!</definedName>
    <definedName name="RHOM">#REF!</definedName>
    <definedName name="RIR" localSheetId="181">#REF!</definedName>
    <definedName name="RIR">#REF!</definedName>
    <definedName name="RLF" localSheetId="181">#REF!</definedName>
    <definedName name="RLF">#REF!</definedName>
    <definedName name="RLKM" localSheetId="181">#REF!</definedName>
    <definedName name="RLKM">#REF!</definedName>
    <definedName name="RLL" localSheetId="181">#REF!</definedName>
    <definedName name="RLL">#REF!</definedName>
    <definedName name="RLOM" localSheetId="181">#REF!</definedName>
    <definedName name="RLOM">#REF!</definedName>
    <definedName name="Rn" localSheetId="181">#REF!</definedName>
    <definedName name="Rn">#REF!</definedName>
    <definedName name="Rncot" localSheetId="181">#REF!</definedName>
    <definedName name="Rncot">#REF!</definedName>
    <definedName name="Rndam" localSheetId="181">#REF!</definedName>
    <definedName name="Rndam">#REF!</definedName>
    <definedName name="RPHEC" localSheetId="181">#REF!</definedName>
    <definedName name="RPHEC">#REF!</definedName>
    <definedName name="RPHLIF" localSheetId="181">#REF!</definedName>
    <definedName name="RPHLIF">#REF!</definedName>
    <definedName name="RPHOM" localSheetId="181">#REF!</definedName>
    <definedName name="RPHOM">#REF!</definedName>
    <definedName name="RPHPC" localSheetId="181">#REF!</definedName>
    <definedName name="RPHPC">#REF!</definedName>
    <definedName name="RSBC" localSheetId="181">#REF!</definedName>
    <definedName name="RSBC">#REF!</definedName>
    <definedName name="RSBLIF" localSheetId="181">#REF!</definedName>
    <definedName name="RSBLIF">#REF!</definedName>
    <definedName name="RSIC" localSheetId="181">#REF!</definedName>
    <definedName name="RSIC">#REF!</definedName>
    <definedName name="RSIN" localSheetId="181">#REF!</definedName>
    <definedName name="RSIN">#REF!</definedName>
    <definedName name="RSLIF" localSheetId="181">#REF!</definedName>
    <definedName name="RSLIF">#REF!</definedName>
    <definedName name="RSOM" localSheetId="181">#REF!</definedName>
    <definedName name="RSOM">#REF!</definedName>
    <definedName name="RSPI" localSheetId="181">#REF!</definedName>
    <definedName name="RSPI">#REF!</definedName>
    <definedName name="RSSC" localSheetId="181">#REF!</definedName>
    <definedName name="RSSC">#REF!</definedName>
    <definedName name="RWTPlo" localSheetId="181">#REF!</definedName>
    <definedName name="RWTPlo">#REF!</definedName>
    <definedName name="RWTPhi" localSheetId="181">#REF!</definedName>
    <definedName name="RWTPhi">#REF!</definedName>
    <definedName name="sand" localSheetId="181">#REF!</definedName>
    <definedName name="sand">#REF!</definedName>
    <definedName name="SCH" localSheetId="181">#REF!</definedName>
    <definedName name="SCH">#REF!</definedName>
    <definedName name="SDMONG" localSheetId="181">#REF!</definedName>
    <definedName name="SDMONG">#REF!</definedName>
    <definedName name="Sheet1" localSheetId="181">#REF!</definedName>
    <definedName name="Sheet1">#REF!</definedName>
    <definedName name="sho" localSheetId="181">#REF!</definedName>
    <definedName name="sho">#REF!</definedName>
    <definedName name="SIZE" localSheetId="181">#REF!</definedName>
    <definedName name="SIZE">#REF!</definedName>
    <definedName name="SL_CRD" localSheetId="181">#REF!</definedName>
    <definedName name="SL_CRD">#REF!</definedName>
    <definedName name="SL_CRS" localSheetId="181">#REF!</definedName>
    <definedName name="SL_CRS">#REF!</definedName>
    <definedName name="SL_CS" localSheetId="181">#REF!</definedName>
    <definedName name="SL_CS">#REF!</definedName>
    <definedName name="SL_DD" localSheetId="181">#REF!</definedName>
    <definedName name="SL_DD">#REF!</definedName>
    <definedName name="soc3p" localSheetId="181">#REF!</definedName>
    <definedName name="soc3p">#REF!</definedName>
    <definedName name="Soi" localSheetId="181">#REF!</definedName>
    <definedName name="Soi">#REF!</definedName>
    <definedName name="soichon12" localSheetId="181">#REF!</definedName>
    <definedName name="soichon12">#REF!</definedName>
    <definedName name="soichon24" localSheetId="181">#REF!</definedName>
    <definedName name="soichon24">#REF!</definedName>
    <definedName name="soichon46" localSheetId="181">#REF!</definedName>
    <definedName name="soichon46">#REF!</definedName>
    <definedName name="solieu" localSheetId="181">#REF!</definedName>
    <definedName name="solieu">#REF!</definedName>
    <definedName name="SORT" localSheetId="181">#REF!</definedName>
    <definedName name="SORT">#REF!</definedName>
    <definedName name="Sothutu" localSheetId="181">#REF!</definedName>
    <definedName name="Sothutu">#REF!</definedName>
    <definedName name="SPEC" localSheetId="181">#REF!</definedName>
    <definedName name="SPEC">#REF!</definedName>
    <definedName name="SpecialPrice" localSheetId="181" hidden="1">#REF!</definedName>
    <definedName name="SpecialPrice" hidden="1">#REF!</definedName>
    <definedName name="SPECSUMMARY" localSheetId="181">#REF!</definedName>
    <definedName name="SPECSUMMARY">#REF!</definedName>
    <definedName name="start" localSheetId="181">#REF!</definedName>
    <definedName name="start">#REF!</definedName>
    <definedName name="Start_1" localSheetId="181">#REF!</definedName>
    <definedName name="Start_1">#REF!</definedName>
    <definedName name="Start_10" localSheetId="181">#REF!</definedName>
    <definedName name="Start_10">#REF!</definedName>
    <definedName name="Start_11" localSheetId="181">#REF!</definedName>
    <definedName name="Start_11">#REF!</definedName>
    <definedName name="Start_12" localSheetId="181">#REF!</definedName>
    <definedName name="Start_12">#REF!</definedName>
    <definedName name="Start_13" localSheetId="181">#REF!</definedName>
    <definedName name="Start_13">#REF!</definedName>
    <definedName name="Start_2" localSheetId="181">#REF!</definedName>
    <definedName name="Start_2">#REF!</definedName>
    <definedName name="Start_3" localSheetId="181">#REF!</definedName>
    <definedName name="Start_3">#REF!</definedName>
    <definedName name="Start_4" localSheetId="181">#REF!</definedName>
    <definedName name="Start_4">#REF!</definedName>
    <definedName name="Start_5" localSheetId="181">#REF!</definedName>
    <definedName name="Start_5">#REF!</definedName>
    <definedName name="Start_6" localSheetId="181">#REF!</definedName>
    <definedName name="Start_6">#REF!</definedName>
    <definedName name="Start_7" localSheetId="181">#REF!</definedName>
    <definedName name="Start_7">#REF!</definedName>
    <definedName name="Start_8" localSheetId="181">#REF!</definedName>
    <definedName name="Start_8">#REF!</definedName>
    <definedName name="Start_9" localSheetId="181">#REF!</definedName>
    <definedName name="Start_9">#REF!</definedName>
    <definedName name="State" localSheetId="181">#REF!</definedName>
    <definedName name="State">#REF!</definedName>
    <definedName name="Stt" localSheetId="181">#REF!</definedName>
    <definedName name="Stt">#REF!</definedName>
    <definedName name="su" localSheetId="181">#REF!</definedName>
    <definedName name="su">#REF!</definedName>
    <definedName name="sub" localSheetId="181">#REF!</definedName>
    <definedName name="sub">#REF!</definedName>
    <definedName name="SUL" localSheetId="181">#REF!</definedName>
    <definedName name="SUL">#REF!</definedName>
    <definedName name="SUMITOMO" localSheetId="181">#REF!</definedName>
    <definedName name="SUMITOMO">#REF!</definedName>
    <definedName name="SUMITOMO_GT" localSheetId="181">#REF!</definedName>
    <definedName name="SUMITOMO_GT">#REF!</definedName>
    <definedName name="SUMMARY" localSheetId="181">#REF!</definedName>
    <definedName name="SUMMARY">#REF!</definedName>
    <definedName name="sur" localSheetId="181">#REF!</definedName>
    <definedName name="sur">#REF!</definedName>
    <definedName name="t101p" localSheetId="181">#REF!</definedName>
    <definedName name="t101p">#REF!</definedName>
    <definedName name="t103p" localSheetId="181">#REF!</definedName>
    <definedName name="t103p">#REF!</definedName>
    <definedName name="t10nc1p" localSheetId="181">#REF!</definedName>
    <definedName name="t10nc1p">#REF!</definedName>
    <definedName name="t10vl1p" localSheetId="181">#REF!</definedName>
    <definedName name="t10vl1p">#REF!</definedName>
    <definedName name="t121p" localSheetId="181">#REF!</definedName>
    <definedName name="t121p">#REF!</definedName>
    <definedName name="t123p" localSheetId="181">#REF!</definedName>
    <definedName name="t123p">#REF!</definedName>
    <definedName name="t141p" localSheetId="181">#REF!</definedName>
    <definedName name="t141p">#REF!</definedName>
    <definedName name="t143p" localSheetId="181">#REF!</definedName>
    <definedName name="t143p">#REF!</definedName>
    <definedName name="t14nc3p" localSheetId="181">#REF!</definedName>
    <definedName name="t14nc3p">#REF!</definedName>
    <definedName name="t14vl3p" localSheetId="181">#REF!</definedName>
    <definedName name="t14vl3p">#REF!</definedName>
    <definedName name="taun" localSheetId="181">#REF!</definedName>
    <definedName name="taun">#REF!</definedName>
    <definedName name="TaxTV">10%</definedName>
    <definedName name="TaxXL">5%</definedName>
    <definedName name="TBA" localSheetId="181">#REF!</definedName>
    <definedName name="TBA">#REF!</definedName>
    <definedName name="tbl_ProdInfo" localSheetId="181" hidden="1">#REF!</definedName>
    <definedName name="tbl_ProdInfo" hidden="1">#REF!</definedName>
    <definedName name="tbtram" localSheetId="181">#REF!</definedName>
    <definedName name="tbtram">#REF!</definedName>
    <definedName name="TC" localSheetId="181">#REF!</definedName>
    <definedName name="TC">#REF!</definedName>
    <definedName name="TC_NHANH1" localSheetId="177">#REF!</definedName>
    <definedName name="TC_NHANH1" localSheetId="181">#REF!</definedName>
    <definedName name="TC_NHANH1">#REF!</definedName>
    <definedName name="TD" localSheetId="181">#REF!</definedName>
    <definedName name="TD">#REF!</definedName>
    <definedName name="td1p" localSheetId="181">#REF!</definedName>
    <definedName name="td1p">#REF!</definedName>
    <definedName name="td3p" localSheetId="181">#REF!</definedName>
    <definedName name="td3p">#REF!</definedName>
    <definedName name="TDDAKT" localSheetId="181">#REF!</definedName>
    <definedName name="TDDAKT">#REF!</definedName>
    <definedName name="tdia" localSheetId="181">#REF!</definedName>
    <definedName name="tdia">#REF!</definedName>
    <definedName name="tdnc1p" localSheetId="181">#REF!</definedName>
    <definedName name="tdnc1p">#REF!</definedName>
    <definedName name="tdt" localSheetId="181">#REF!</definedName>
    <definedName name="tdt">#REF!</definedName>
    <definedName name="TDTDT" localSheetId="181">#REF!</definedName>
    <definedName name="TDTDT">#REF!</definedName>
    <definedName name="TDTKKT" localSheetId="181">#REF!</definedName>
    <definedName name="TDTKKT">#REF!</definedName>
    <definedName name="tdtr2cnc" localSheetId="181">#REF!</definedName>
    <definedName name="tdtr2cnc">#REF!</definedName>
    <definedName name="tdtr2cvl" localSheetId="181">#REF!</definedName>
    <definedName name="tdtr2cvl">#REF!</definedName>
    <definedName name="tdvl1p" localSheetId="181">#REF!</definedName>
    <definedName name="tdvl1p">#REF!</definedName>
    <definedName name="tenvung" localSheetId="181">#REF!</definedName>
    <definedName name="tenvung">#REF!</definedName>
    <definedName name="Tengoi" localSheetId="181">#REF!</definedName>
    <definedName name="Tengoi">#REF!</definedName>
    <definedName name="TI" localSheetId="181">#REF!</definedName>
    <definedName name="TI">#REF!</definedName>
    <definedName name="Tien" localSheetId="181">#REF!</definedName>
    <definedName name="Tien">#REF!</definedName>
    <definedName name="Tim_lan_xuat_hien" localSheetId="181">#REF!</definedName>
    <definedName name="Tim_lan_xuat_hien">#REF!</definedName>
    <definedName name="tim_xuat_hien" localSheetId="181">#REF!</definedName>
    <definedName name="tim_xuat_hien">#REF!</definedName>
    <definedName name="TITAN" localSheetId="181">#REF!</definedName>
    <definedName name="TITAN">#REF!</definedName>
    <definedName name="TK" localSheetId="181">#REF!</definedName>
    <definedName name="TK">#REF!</definedName>
    <definedName name="TLAC120" localSheetId="181">#REF!</definedName>
    <definedName name="TLAC120">#REF!</definedName>
    <definedName name="TLAC35" localSheetId="181">#REF!</definedName>
    <definedName name="TLAC35">#REF!</definedName>
    <definedName name="TLAC50" localSheetId="181">#REF!</definedName>
    <definedName name="TLAC50">#REF!</definedName>
    <definedName name="TLAC70" localSheetId="181">#REF!</definedName>
    <definedName name="TLAC70">#REF!</definedName>
    <definedName name="TLAC95" localSheetId="181">#REF!</definedName>
    <definedName name="TLAC95">#REF!</definedName>
    <definedName name="Tle" localSheetId="181">#REF!</definedName>
    <definedName name="Tle">#REF!</definedName>
    <definedName name="TMDT1" localSheetId="181">#REF!</definedName>
    <definedName name="TMDT1">#REF!</definedName>
    <definedName name="TMDT2" localSheetId="181">#REF!</definedName>
    <definedName name="TMDT2">#REF!</definedName>
    <definedName name="TMDTmoi" localSheetId="181">#REF!</definedName>
    <definedName name="TMDTmoi">#REF!</definedName>
    <definedName name="TN" localSheetId="181">#REF!</definedName>
    <definedName name="TN">#REF!</definedName>
    <definedName name="Tonmai" localSheetId="181">#REF!</definedName>
    <definedName name="Tonmai">#REF!</definedName>
    <definedName name="TPLRP" localSheetId="181">#REF!</definedName>
    <definedName name="TPLRP">#REF!</definedName>
    <definedName name="TT_1P" localSheetId="181">#REF!</definedName>
    <definedName name="TT_1P">#REF!</definedName>
    <definedName name="TT_3p" localSheetId="181">#REF!</definedName>
    <definedName name="TT_3p">#REF!</definedName>
    <definedName name="TTCto" localSheetId="181">#REF!</definedName>
    <definedName name="TTCto">#REF!</definedName>
    <definedName name="TTDZ" localSheetId="181">#REF!</definedName>
    <definedName name="TTDZ">#REF!</definedName>
    <definedName name="TTDZ04" localSheetId="181">#REF!</definedName>
    <definedName name="TTDZ04">#REF!</definedName>
    <definedName name="TTVAn5" localSheetId="181">#REF!</definedName>
    <definedName name="TTVAn5">#REF!</definedName>
    <definedName name="tthi" localSheetId="181">#REF!</definedName>
    <definedName name="tthi">#REF!</definedName>
    <definedName name="ttronmk" localSheetId="181">#REF!</definedName>
    <definedName name="ttronmk">#REF!</definedName>
    <definedName name="Tuong_dau_HD" localSheetId="181">#REF!</definedName>
    <definedName name="Tuong_dau_HD">#REF!</definedName>
    <definedName name="Tuvan" localSheetId="181">#REF!</definedName>
    <definedName name="Tuvan">#REF!</definedName>
    <definedName name="tv75nc" localSheetId="181">#REF!</definedName>
    <definedName name="tv75nc">#REF!</definedName>
    <definedName name="tv75vl" localSheetId="181">#REF!</definedName>
    <definedName name="tv75vl">#REF!</definedName>
    <definedName name="TVGS" localSheetId="181">#REF!</definedName>
    <definedName name="TVGS">#REF!</definedName>
    <definedName name="ty_le" localSheetId="181">#REF!</definedName>
    <definedName name="ty_le">#REF!</definedName>
    <definedName name="ty_le_BTN" localSheetId="181">#REF!</definedName>
    <definedName name="ty_le_BTN">#REF!</definedName>
    <definedName name="Ty_le1" localSheetId="181">#REF!</definedName>
    <definedName name="Ty_le1">#REF!</definedName>
    <definedName name="thai" localSheetId="181">#REF!</definedName>
    <definedName name="thai">#REF!</definedName>
    <definedName name="Thang_Long" localSheetId="181">#REF!</definedName>
    <definedName name="Thang_Long">#REF!</definedName>
    <definedName name="Thang_Long_GT" localSheetId="181">#REF!</definedName>
    <definedName name="Thang_Long_GT">#REF!</definedName>
    <definedName name="thanh" localSheetId="181">#REF!</definedName>
    <definedName name="thanh">#REF!</definedName>
    <definedName name="Thanh_CT" localSheetId="181">#REF!</definedName>
    <definedName name="Thanh_CT">#REF!</definedName>
    <definedName name="THchon" localSheetId="181">#REF!</definedName>
    <definedName name="THchon">#REF!</definedName>
    <definedName name="thdt" localSheetId="181">#REF!</definedName>
    <definedName name="thdt">#REF!</definedName>
    <definedName name="thep" localSheetId="181">#REF!</definedName>
    <definedName name="thep">#REF!</definedName>
    <definedName name="THEP_D32" localSheetId="181">#REF!</definedName>
    <definedName name="THEP_D32">#REF!</definedName>
    <definedName name="thepgoc25_60" localSheetId="181">#REF!</definedName>
    <definedName name="thepgoc25_60">#REF!</definedName>
    <definedName name="thepgoc63_75" localSheetId="181">#REF!</definedName>
    <definedName name="thepgoc63_75">#REF!</definedName>
    <definedName name="thepgoc80_100" localSheetId="181">#REF!</definedName>
    <definedName name="thepgoc80_100">#REF!</definedName>
    <definedName name="theptron12" localSheetId="181">#REF!</definedName>
    <definedName name="theptron12">#REF!</definedName>
    <definedName name="theptron14_22" localSheetId="181">#REF!</definedName>
    <definedName name="theptron14_22">#REF!</definedName>
    <definedName name="theptron6_8" localSheetId="181">#REF!</definedName>
    <definedName name="theptron6_8">#REF!</definedName>
    <definedName name="THGO1pnc" localSheetId="181">#REF!</definedName>
    <definedName name="THGO1pnc">#REF!</definedName>
    <definedName name="thht" localSheetId="181">#REF!</definedName>
    <definedName name="thht">#REF!</definedName>
    <definedName name="THI" localSheetId="181">#REF!</definedName>
    <definedName name="THI">#REF!</definedName>
    <definedName name="thkp3" localSheetId="181">#REF!</definedName>
    <definedName name="thkp3">#REF!</definedName>
    <definedName name="thop" localSheetId="181">#REF!</definedName>
    <definedName name="thop">#REF!</definedName>
    <definedName name="thtt" localSheetId="181">#REF!</definedName>
    <definedName name="thtt">#REF!</definedName>
    <definedName name="thue">6</definedName>
    <definedName name="Tra_DM_su_dung" localSheetId="181">#REF!</definedName>
    <definedName name="Tra_DM_su_dung">#REF!</definedName>
    <definedName name="Tra_don_gia_KS" localSheetId="181">#REF!</definedName>
    <definedName name="Tra_don_gia_KS">#REF!</definedName>
    <definedName name="Tra_DTCT" localSheetId="181">#REF!</definedName>
    <definedName name="Tra_DTCT">#REF!</definedName>
    <definedName name="Tra_tim_hang_mucPT_trung" localSheetId="181">#REF!</definedName>
    <definedName name="Tra_tim_hang_mucPT_trung">#REF!</definedName>
    <definedName name="Tra_TL" localSheetId="181">#REF!</definedName>
    <definedName name="Tra_TL">#REF!</definedName>
    <definedName name="Tra_ty_le2" localSheetId="181">#REF!</definedName>
    <definedName name="Tra_ty_le2">#REF!</definedName>
    <definedName name="Tra_ty_le3" localSheetId="181">#REF!</definedName>
    <definedName name="Tra_ty_le3">#REF!</definedName>
    <definedName name="Tra_ty_le4" localSheetId="181">#REF!</definedName>
    <definedName name="Tra_ty_le4">#REF!</definedName>
    <definedName name="Tra_ty_le5" localSheetId="181">#REF!</definedName>
    <definedName name="Tra_ty_le5">#REF!</definedName>
    <definedName name="TRA_VAT_LIEU" localSheetId="181">#REF!</definedName>
    <definedName name="TRA_VAT_LIEU">#REF!</definedName>
    <definedName name="TRA_VL" localSheetId="181">#REF!</definedName>
    <definedName name="TRA_VL">#REF!</definedName>
    <definedName name="TRADE2" localSheetId="181">#REF!</definedName>
    <definedName name="TRADE2">#REF!</definedName>
    <definedName name="TRAVL" localSheetId="181">#REF!</definedName>
    <definedName name="TRAVL">#REF!</definedName>
    <definedName name="Trô_P1" localSheetId="181">#REF!</definedName>
    <definedName name="Trô_P1">#REF!</definedName>
    <definedName name="Trô_P10" localSheetId="181">#REF!</definedName>
    <definedName name="Trô_P10">#REF!</definedName>
    <definedName name="Trô_P11" localSheetId="181">#REF!</definedName>
    <definedName name="Trô_P11">#REF!</definedName>
    <definedName name="Trô_P2" localSheetId="181">#REF!</definedName>
    <definedName name="Trô_P2">#REF!</definedName>
    <definedName name="Trô_P3" localSheetId="181">#REF!</definedName>
    <definedName name="Trô_P3">#REF!</definedName>
    <definedName name="Trô_P4" localSheetId="181">#REF!</definedName>
    <definedName name="Trô_P4">#REF!</definedName>
    <definedName name="Trô_P5" localSheetId="181">#REF!</definedName>
    <definedName name="Trô_P5">#REF!</definedName>
    <definedName name="Trô_P6" localSheetId="181">#REF!</definedName>
    <definedName name="Trô_P6">#REF!</definedName>
    <definedName name="Trô_P7" localSheetId="181">#REF!</definedName>
    <definedName name="Trô_P7">#REF!</definedName>
    <definedName name="Trô_P8" localSheetId="181">#REF!</definedName>
    <definedName name="Trô_P8">#REF!</definedName>
    <definedName name="Trô_P9" localSheetId="181">#REF!</definedName>
    <definedName name="Trô_P9">#REF!</definedName>
    <definedName name="trt" localSheetId="181">#REF!</definedName>
    <definedName name="trt">#REF!</definedName>
    <definedName name="UNL" localSheetId="181">#REF!</definedName>
    <definedName name="UNL">#REF!</definedName>
    <definedName name="upnoc" localSheetId="181">#REF!</definedName>
    <definedName name="upnoc">#REF!</definedName>
    <definedName name="usd" localSheetId="181">#REF!</definedName>
    <definedName name="usd">#REF!</definedName>
    <definedName name="Value0" localSheetId="181">#REF!</definedName>
    <definedName name="Value0">#REF!</definedName>
    <definedName name="Value1" localSheetId="181">#REF!</definedName>
    <definedName name="Value1">#REF!</definedName>
    <definedName name="Value10" localSheetId="181">#REF!</definedName>
    <definedName name="Value10">#REF!</definedName>
    <definedName name="Value11" localSheetId="181">#REF!</definedName>
    <definedName name="Value11">#REF!</definedName>
    <definedName name="Value12" localSheetId="181">#REF!</definedName>
    <definedName name="Value12">#REF!</definedName>
    <definedName name="Value13" localSheetId="181">#REF!</definedName>
    <definedName name="Value13">#REF!</definedName>
    <definedName name="Value14" localSheetId="181">#REF!</definedName>
    <definedName name="Value14">#REF!</definedName>
    <definedName name="Value15" localSheetId="181">#REF!</definedName>
    <definedName name="Value15">#REF!</definedName>
    <definedName name="Value16" localSheetId="181">#REF!</definedName>
    <definedName name="Value16">#REF!</definedName>
    <definedName name="Value17" localSheetId="181">#REF!</definedName>
    <definedName name="Value17">#REF!</definedName>
    <definedName name="Value18" localSheetId="181">#REF!</definedName>
    <definedName name="Value18">#REF!</definedName>
    <definedName name="Value19" localSheetId="181">#REF!</definedName>
    <definedName name="Value19">#REF!</definedName>
    <definedName name="Value2" localSheetId="181">#REF!</definedName>
    <definedName name="Value2">#REF!</definedName>
    <definedName name="Value20" localSheetId="181">#REF!</definedName>
    <definedName name="Value20">#REF!</definedName>
    <definedName name="Value21" localSheetId="181">#REF!</definedName>
    <definedName name="Value21">#REF!</definedName>
    <definedName name="Value22" localSheetId="181">#REF!</definedName>
    <definedName name="Value22">#REF!</definedName>
    <definedName name="Value23" localSheetId="181">#REF!</definedName>
    <definedName name="Value23">#REF!</definedName>
    <definedName name="Value24" localSheetId="181">#REF!</definedName>
    <definedName name="Value24">#REF!</definedName>
    <definedName name="Value25" localSheetId="181">#REF!</definedName>
    <definedName name="Value25">#REF!</definedName>
    <definedName name="Value26" localSheetId="181">#REF!</definedName>
    <definedName name="Value26">#REF!</definedName>
    <definedName name="Value27" localSheetId="181">#REF!</definedName>
    <definedName name="Value27">#REF!</definedName>
    <definedName name="Value28" localSheetId="181">#REF!</definedName>
    <definedName name="Value28">#REF!</definedName>
    <definedName name="Value29" localSheetId="181">#REF!</definedName>
    <definedName name="Value29">#REF!</definedName>
    <definedName name="Value3" localSheetId="181">#REF!</definedName>
    <definedName name="Value3">#REF!</definedName>
    <definedName name="Value30" localSheetId="181">#REF!</definedName>
    <definedName name="Value30">#REF!</definedName>
    <definedName name="Value31" localSheetId="181">#REF!</definedName>
    <definedName name="Value31">#REF!</definedName>
    <definedName name="Value32" localSheetId="181">#REF!</definedName>
    <definedName name="Value32">#REF!</definedName>
    <definedName name="Value33" localSheetId="181">#REF!</definedName>
    <definedName name="Value33">#REF!</definedName>
    <definedName name="Value34" localSheetId="181">#REF!</definedName>
    <definedName name="Value34">#REF!</definedName>
    <definedName name="Value35" localSheetId="181">#REF!</definedName>
    <definedName name="Value35">#REF!</definedName>
    <definedName name="Value36" localSheetId="181">#REF!</definedName>
    <definedName name="Value36">#REF!</definedName>
    <definedName name="Value37" localSheetId="181">#REF!</definedName>
    <definedName name="Value37">#REF!</definedName>
    <definedName name="Value38" localSheetId="181">#REF!</definedName>
    <definedName name="Value38">#REF!</definedName>
    <definedName name="Value39" localSheetId="181">#REF!</definedName>
    <definedName name="Value39">#REF!</definedName>
    <definedName name="Value4" localSheetId="181">#REF!</definedName>
    <definedName name="Value4">#REF!</definedName>
    <definedName name="Value40" localSheetId="181">#REF!</definedName>
    <definedName name="Value40">#REF!</definedName>
    <definedName name="Value41" localSheetId="181">#REF!</definedName>
    <definedName name="Value41">#REF!</definedName>
    <definedName name="Value42" localSheetId="181">#REF!</definedName>
    <definedName name="Value42">#REF!</definedName>
    <definedName name="Value43" localSheetId="181">#REF!</definedName>
    <definedName name="Value43">#REF!</definedName>
    <definedName name="Value44" localSheetId="181">#REF!</definedName>
    <definedName name="Value44">#REF!</definedName>
    <definedName name="Value45" localSheetId="181">#REF!</definedName>
    <definedName name="Value45">#REF!</definedName>
    <definedName name="Value46" localSheetId="181">#REF!</definedName>
    <definedName name="Value46">#REF!</definedName>
    <definedName name="Value47" localSheetId="181">#REF!</definedName>
    <definedName name="Value47">#REF!</definedName>
    <definedName name="Value48" localSheetId="181">#REF!</definedName>
    <definedName name="Value48">#REF!</definedName>
    <definedName name="Value49" localSheetId="181">#REF!</definedName>
    <definedName name="Value49">#REF!</definedName>
    <definedName name="Value5" localSheetId="181">#REF!</definedName>
    <definedName name="Value5">#REF!</definedName>
    <definedName name="Value50" localSheetId="181">#REF!</definedName>
    <definedName name="Value50">#REF!</definedName>
    <definedName name="Value51" localSheetId="181">#REF!</definedName>
    <definedName name="Value51">#REF!</definedName>
    <definedName name="Value52" localSheetId="181">#REF!</definedName>
    <definedName name="Value52">#REF!</definedName>
    <definedName name="Value53" localSheetId="181">#REF!</definedName>
    <definedName name="Value53">#REF!</definedName>
    <definedName name="Value54" localSheetId="181">#REF!</definedName>
    <definedName name="Value54">#REF!</definedName>
    <definedName name="Value55" localSheetId="181">#REF!</definedName>
    <definedName name="Value55">#REF!</definedName>
    <definedName name="Value6" localSheetId="181">#REF!</definedName>
    <definedName name="Value6">#REF!</definedName>
    <definedName name="Value7" localSheetId="181">#REF!</definedName>
    <definedName name="Value7">#REF!</definedName>
    <definedName name="Value8" localSheetId="181">#REF!</definedName>
    <definedName name="Value8">#REF!</definedName>
    <definedName name="Value9" localSheetId="181">#REF!</definedName>
    <definedName name="Value9">#REF!</definedName>
    <definedName name="VARIINST" localSheetId="181">#REF!</definedName>
    <definedName name="VARIINST">#REF!</definedName>
    <definedName name="VARIPURC" localSheetId="181">#REF!</definedName>
    <definedName name="VARIPURC">#REF!</definedName>
    <definedName name="vat">5</definedName>
    <definedName name="vbtchongnuocm300" localSheetId="181">#REF!</definedName>
    <definedName name="vbtchongnuocm300">#REF!</definedName>
    <definedName name="vbtm150" localSheetId="181">#REF!</definedName>
    <definedName name="vbtm150">#REF!</definedName>
    <definedName name="vbtm300" localSheetId="181">#REF!</definedName>
    <definedName name="vbtm300">#REF!</definedName>
    <definedName name="vbtm400" localSheetId="181">#REF!</definedName>
    <definedName name="vbtm400">#REF!</definedName>
    <definedName name="vc" localSheetId="181">#REF!</definedName>
    <definedName name="vc">#REF!</definedName>
    <definedName name="vcbo1" localSheetId="177" hidden="1">{"'Sheet1'!$L$16"}</definedName>
    <definedName name="vcbo1" localSheetId="181" hidden="1">{"'Sheet1'!$L$16"}</definedName>
    <definedName name="vcbo1" hidden="1">{"'Sheet1'!$L$16"}</definedName>
    <definedName name="vcc" localSheetId="181">#REF!</definedName>
    <definedName name="vcc">#REF!</definedName>
    <definedName name="vccot" localSheetId="181">#REF!</definedName>
    <definedName name="vccot">#REF!</definedName>
    <definedName name="vccot35" localSheetId="181">#REF!</definedName>
    <definedName name="vccot35">#REF!</definedName>
    <definedName name="vcd" localSheetId="181">#REF!</definedName>
    <definedName name="vcd">#REF!</definedName>
    <definedName name="vcdc" localSheetId="181">#REF!</definedName>
    <definedName name="vcdc">#REF!</definedName>
    <definedName name="vcdungcu35" localSheetId="181">#REF!</definedName>
    <definedName name="vcdungcu35">#REF!</definedName>
    <definedName name="vcn" localSheetId="181">#REF!</definedName>
    <definedName name="vcn">#REF!</definedName>
    <definedName name="vcsat35" localSheetId="181">#REF!</definedName>
    <definedName name="vcsat35">#REF!</definedName>
    <definedName name="vct" localSheetId="181">#REF!</definedName>
    <definedName name="vct">#REF!</definedName>
    <definedName name="VCTT" localSheetId="181">#REF!</definedName>
    <definedName name="VCTT">#REF!</definedName>
    <definedName name="vcxi" localSheetId="181">#REF!</definedName>
    <definedName name="vcxi">#REF!</definedName>
    <definedName name="VCHT" localSheetId="181">#REF!</definedName>
    <definedName name="VCHT">#REF!</definedName>
    <definedName name="vd3p" localSheetId="181">#REF!</definedName>
    <definedName name="vd3p">#REF!</definedName>
    <definedName name="vkcauthang" localSheetId="181">#REF!</definedName>
    <definedName name="vkcauthang">#REF!</definedName>
    <definedName name="vksan" localSheetId="181">#REF!</definedName>
    <definedName name="vksan">#REF!</definedName>
    <definedName name="vl" localSheetId="181">#REF!</definedName>
    <definedName name="vl">#REF!</definedName>
    <definedName name="vl1p" localSheetId="181">#REF!</definedName>
    <definedName name="vl1p">#REF!</definedName>
    <definedName name="vl3p" localSheetId="181">#REF!</definedName>
    <definedName name="vl3p">#REF!</definedName>
    <definedName name="vldn400" localSheetId="181">#REF!</definedName>
    <definedName name="vldn400">#REF!</definedName>
    <definedName name="vldn600" localSheetId="181">#REF!</definedName>
    <definedName name="vldn600">#REF!</definedName>
    <definedName name="vltram" localSheetId="181">#REF!</definedName>
    <definedName name="vltram">#REF!</definedName>
    <definedName name="vr3p" localSheetId="181">#REF!</definedName>
    <definedName name="vr3p">#REF!</definedName>
    <definedName name="vung" localSheetId="181">#REF!</definedName>
    <definedName name="vung">#REF!</definedName>
    <definedName name="W" localSheetId="181">#REF!</definedName>
    <definedName name="W">#REF!</definedName>
    <definedName name="wrn.chi._.tiÆt." localSheetId="177" hidden="1">{#N/A,#N/A,FALSE,"Chi tiÆt"}</definedName>
    <definedName name="wrn.chi._.tiÆt." localSheetId="181" hidden="1">{#N/A,#N/A,FALSE,"Chi tiÆt"}</definedName>
    <definedName name="wrn.chi._.tiÆt." hidden="1">{#N/A,#N/A,FALSE,"Chi tiÆt"}</definedName>
    <definedName name="wrn.Report." localSheetId="177" hidden="1">{"Offgrid",#N/A,FALSE,"OFFGRID";"Region",#N/A,FALSE,"REGION";"Offgrid -2",#N/A,FALSE,"OFFGRID";"WTP",#N/A,FALSE,"WTP";"WTP -2",#N/A,FALSE,"WTP";"Project",#N/A,FALSE,"PROJECT";"Summary -2",#N/A,FALSE,"SUMMARY"}</definedName>
    <definedName name="wrn.Report." localSheetId="181" hidden="1">{"Offgrid",#N/A,FALSE,"OFFGRID";"Region",#N/A,FALSE,"REGION";"Offgrid -2",#N/A,FALSE,"OFFGRID";"WTP",#N/A,FALSE,"WTP";"WTP -2",#N/A,FALSE,"WTP";"Project",#N/A,FALSE,"PROJECT";"Summary -2",#N/A,FALSE,"SUMMARY"}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177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181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X" localSheetId="181">#REF!</definedName>
    <definedName name="X">#REF!</definedName>
    <definedName name="x1pind" localSheetId="181">#REF!</definedName>
    <definedName name="x1pind">#REF!</definedName>
    <definedName name="x1pint" localSheetId="181">#REF!</definedName>
    <definedName name="x1pint">#REF!</definedName>
    <definedName name="x1ping" localSheetId="181">#REF!</definedName>
    <definedName name="x1ping">#REF!</definedName>
    <definedName name="XCCT">0.5</definedName>
    <definedName name="xd0.6" localSheetId="181">#REF!</definedName>
    <definedName name="xd0.6">#REF!</definedName>
    <definedName name="xd1.3" localSheetId="181">#REF!</definedName>
    <definedName name="xd1.3">#REF!</definedName>
    <definedName name="xd1.5" localSheetId="181">#REF!</definedName>
    <definedName name="xd1.5">#REF!</definedName>
    <definedName name="xfco" localSheetId="181">#REF!</definedName>
    <definedName name="xfco">#REF!</definedName>
    <definedName name="xfco3p" localSheetId="181">#REF!</definedName>
    <definedName name="xfco3p">#REF!</definedName>
    <definedName name="xfcotnc" localSheetId="181">#REF!</definedName>
    <definedName name="xfcotnc">#REF!</definedName>
    <definedName name="xfcotvl" localSheetId="181">#REF!</definedName>
    <definedName name="xfcotvl">#REF!</definedName>
    <definedName name="xgc100" localSheetId="181">#REF!</definedName>
    <definedName name="xgc100">#REF!</definedName>
    <definedName name="xgc150" localSheetId="181">#REF!</definedName>
    <definedName name="xgc150">#REF!</definedName>
    <definedName name="xgc200" localSheetId="181">#REF!</definedName>
    <definedName name="xgc200">#REF!</definedName>
    <definedName name="xh" localSheetId="181">#REF!</definedName>
    <definedName name="xh">#REF!</definedName>
    <definedName name="xhn" localSheetId="181">#REF!</definedName>
    <definedName name="xhn">#REF!</definedName>
    <definedName name="xi" localSheetId="181">#REF!</definedName>
    <definedName name="xi">#REF!</definedName>
    <definedName name="xig" localSheetId="181">#REF!</definedName>
    <definedName name="xig">#REF!</definedName>
    <definedName name="xig1" localSheetId="181">#REF!</definedName>
    <definedName name="xig1">#REF!</definedName>
    <definedName name="xig1p" localSheetId="181">#REF!</definedName>
    <definedName name="xig1p">#REF!</definedName>
    <definedName name="xig3p" localSheetId="181">#REF!</definedName>
    <definedName name="xig3p">#REF!</definedName>
    <definedName name="xignc3p" localSheetId="181">#REF!</definedName>
    <definedName name="xignc3p">#REF!</definedName>
    <definedName name="xigvl3p" localSheetId="181">#REF!</definedName>
    <definedName name="xigvl3p">#REF!</definedName>
    <definedName name="xin" localSheetId="181">#REF!</definedName>
    <definedName name="xin">#REF!</definedName>
    <definedName name="xin190" localSheetId="181">#REF!</definedName>
    <definedName name="xin190">#REF!</definedName>
    <definedName name="xin1903p" localSheetId="181">#REF!</definedName>
    <definedName name="xin1903p">#REF!</definedName>
    <definedName name="xin2903p" localSheetId="181">#REF!</definedName>
    <definedName name="xin2903p">#REF!</definedName>
    <definedName name="xin290nc3p" localSheetId="181">#REF!</definedName>
    <definedName name="xin290nc3p">#REF!</definedName>
    <definedName name="xin290vl3p" localSheetId="181">#REF!</definedName>
    <definedName name="xin290vl3p">#REF!</definedName>
    <definedName name="xin3p" localSheetId="181">#REF!</definedName>
    <definedName name="xin3p">#REF!</definedName>
    <definedName name="xind" localSheetId="181">#REF!</definedName>
    <definedName name="xind">#REF!</definedName>
    <definedName name="xind1p" localSheetId="181">#REF!</definedName>
    <definedName name="xind1p">#REF!</definedName>
    <definedName name="xind3p" localSheetId="181">#REF!</definedName>
    <definedName name="xind3p">#REF!</definedName>
    <definedName name="xindnc1p" localSheetId="181">#REF!</definedName>
    <definedName name="xindnc1p">#REF!</definedName>
    <definedName name="xindvl1p" localSheetId="181">#REF!</definedName>
    <definedName name="xindvl1p">#REF!</definedName>
    <definedName name="xinnc3p" localSheetId="181">#REF!</definedName>
    <definedName name="xinnc3p">#REF!</definedName>
    <definedName name="xint1p" localSheetId="181">#REF!</definedName>
    <definedName name="xint1p">#REF!</definedName>
    <definedName name="xinvl3p" localSheetId="181">#REF!</definedName>
    <definedName name="xinvl3p">#REF!</definedName>
    <definedName name="xing1p" localSheetId="181">#REF!</definedName>
    <definedName name="xing1p">#REF!</definedName>
    <definedName name="xingnc1p" localSheetId="181">#REF!</definedName>
    <definedName name="xingnc1p">#REF!</definedName>
    <definedName name="xingvl1p" localSheetId="181">#REF!</definedName>
    <definedName name="xingvl1p">#REF!</definedName>
    <definedName name="xit" localSheetId="181">#REF!</definedName>
    <definedName name="xit">#REF!</definedName>
    <definedName name="xit1" localSheetId="181">#REF!</definedName>
    <definedName name="xit1">#REF!</definedName>
    <definedName name="xit1p" localSheetId="181">#REF!</definedName>
    <definedName name="xit1p">#REF!</definedName>
    <definedName name="xit2nc3p" localSheetId="181">#REF!</definedName>
    <definedName name="xit2nc3p">#REF!</definedName>
    <definedName name="xit2vl3p" localSheetId="181">#REF!</definedName>
    <definedName name="xit2vl3p">#REF!</definedName>
    <definedName name="xit3p" localSheetId="181">#REF!</definedName>
    <definedName name="xit3p">#REF!</definedName>
    <definedName name="xitnc3p" localSheetId="181">#REF!</definedName>
    <definedName name="xitnc3p">#REF!</definedName>
    <definedName name="xitvl3p" localSheetId="181">#REF!</definedName>
    <definedName name="xitvl3p">#REF!</definedName>
    <definedName name="xk0.6" localSheetId="181">#REF!</definedName>
    <definedName name="xk0.6">#REF!</definedName>
    <definedName name="xk1.3" localSheetId="181">#REF!</definedName>
    <definedName name="xk1.3">#REF!</definedName>
    <definedName name="xk1.5" localSheetId="181">#REF!</definedName>
    <definedName name="xk1.5">#REF!</definedName>
    <definedName name="xl" localSheetId="181">#REF!</definedName>
    <definedName name="xl">#REF!</definedName>
    <definedName name="xlc" localSheetId="181">#REF!</definedName>
    <definedName name="xlc">#REF!</definedName>
    <definedName name="xld1.4" localSheetId="181">#REF!</definedName>
    <definedName name="xld1.4">#REF!</definedName>
    <definedName name="xlk" localSheetId="181">#REF!</definedName>
    <definedName name="xlk">#REF!</definedName>
    <definedName name="xlk1.4" localSheetId="181">#REF!</definedName>
    <definedName name="xlk1.4">#REF!</definedName>
    <definedName name="XLP" localSheetId="181">#REF!</definedName>
    <definedName name="XLP">#REF!</definedName>
    <definedName name="xmcax" localSheetId="181">#REF!</definedName>
    <definedName name="xmcax">#REF!</definedName>
    <definedName name="xn" localSheetId="181">#REF!</definedName>
    <definedName name="xn">#REF!</definedName>
    <definedName name="YR0" localSheetId="181">#REF!</definedName>
    <definedName name="YR0">#REF!</definedName>
    <definedName name="YRP" localSheetId="181">#REF!</definedName>
    <definedName name="YRP">#REF!</definedName>
    <definedName name="Z" localSheetId="181">#REF!</definedName>
    <definedName name="Z">#REF!</definedName>
    <definedName name="Zip" localSheetId="181">#REF!</definedName>
    <definedName name="Zip">#REF!</definedName>
    <definedName name="ZYX" localSheetId="181">#REF!</definedName>
    <definedName name="ZYX">#REF!</definedName>
    <definedName name="ZZZ" localSheetId="181">#REF!</definedName>
    <definedName name="ZZZ">#REF!</definedName>
  </definedNames>
  <calcPr calcId="144525"/>
</workbook>
</file>

<file path=xl/calcChain.xml><?xml version="1.0" encoding="utf-8"?>
<calcChain xmlns="http://schemas.openxmlformats.org/spreadsheetml/2006/main">
  <c r="Q12" i="242" l="1"/>
  <c r="D23" i="242"/>
  <c r="D14" i="242" s="1"/>
  <c r="E23" i="242"/>
  <c r="F23" i="242"/>
  <c r="G23" i="242"/>
  <c r="H23" i="242"/>
  <c r="I23" i="242"/>
  <c r="J23" i="242"/>
  <c r="J14" i="242" s="1"/>
  <c r="K23" i="242"/>
  <c r="L23" i="242"/>
  <c r="M23" i="242"/>
  <c r="N23" i="242"/>
  <c r="O23" i="242"/>
  <c r="P23" i="242"/>
  <c r="P14" i="242" s="1"/>
  <c r="Q23" i="242"/>
  <c r="Q14" i="242" s="1"/>
  <c r="C23" i="242"/>
  <c r="P26" i="242"/>
  <c r="Q26" i="242"/>
  <c r="O26" i="242"/>
  <c r="H26" i="242"/>
  <c r="G26" i="242" s="1"/>
  <c r="D26" i="242"/>
  <c r="P25" i="242"/>
  <c r="Q25" i="242"/>
  <c r="O25" i="242"/>
  <c r="J25" i="242"/>
  <c r="G25" i="242" s="1"/>
  <c r="F25" i="242"/>
  <c r="C25" i="242" s="1"/>
  <c r="P24" i="242"/>
  <c r="Q24" i="242"/>
  <c r="O24" i="242"/>
  <c r="I24" i="242"/>
  <c r="G24" i="242" s="1"/>
  <c r="E24" i="242"/>
  <c r="C24" i="242" s="1"/>
  <c r="D19" i="242"/>
  <c r="E19" i="242"/>
  <c r="F19" i="242"/>
  <c r="G19" i="242"/>
  <c r="H19" i="242"/>
  <c r="I19" i="242"/>
  <c r="J19" i="242"/>
  <c r="K19" i="242"/>
  <c r="L19" i="242"/>
  <c r="L14" i="242" s="1"/>
  <c r="M19" i="242"/>
  <c r="N19" i="242"/>
  <c r="O19" i="242"/>
  <c r="P19" i="242"/>
  <c r="Q19" i="242"/>
  <c r="C19" i="242"/>
  <c r="P22" i="242"/>
  <c r="Q22" i="242"/>
  <c r="O22" i="242"/>
  <c r="H22" i="242"/>
  <c r="G22" i="242" s="1"/>
  <c r="D22" i="242"/>
  <c r="C22" i="242" s="1"/>
  <c r="P21" i="242"/>
  <c r="Q21" i="242"/>
  <c r="O21" i="242"/>
  <c r="J21" i="242"/>
  <c r="G21" i="242" s="1"/>
  <c r="F21" i="242"/>
  <c r="C21" i="242" s="1"/>
  <c r="P20" i="242"/>
  <c r="Q20" i="242"/>
  <c r="O20" i="242"/>
  <c r="I20" i="242"/>
  <c r="E20" i="242"/>
  <c r="C20" i="242" s="1"/>
  <c r="D15" i="242"/>
  <c r="E15" i="242"/>
  <c r="F15" i="242"/>
  <c r="G15" i="242"/>
  <c r="H15" i="242"/>
  <c r="I15" i="242"/>
  <c r="J15" i="242"/>
  <c r="K15" i="242"/>
  <c r="L15" i="242"/>
  <c r="M15" i="242"/>
  <c r="N15" i="242"/>
  <c r="O15" i="242"/>
  <c r="O14" i="242" s="1"/>
  <c r="P15" i="242"/>
  <c r="Q15" i="242"/>
  <c r="C15" i="242"/>
  <c r="P17" i="242"/>
  <c r="Q17" i="242"/>
  <c r="O17" i="242"/>
  <c r="F17" i="242"/>
  <c r="C17" i="242" s="1"/>
  <c r="H14" i="242"/>
  <c r="K14" i="242"/>
  <c r="P16" i="242"/>
  <c r="Q16" i="242"/>
  <c r="O16" i="242"/>
  <c r="I16" i="242"/>
  <c r="G16" i="242" s="1"/>
  <c r="E16" i="242"/>
  <c r="C16" i="242" s="1"/>
  <c r="P18" i="242"/>
  <c r="Q18" i="242"/>
  <c r="O18" i="242"/>
  <c r="H18" i="242"/>
  <c r="G18" i="242" s="1"/>
  <c r="D18" i="242"/>
  <c r="C18" i="242" s="1"/>
  <c r="C26" i="242"/>
  <c r="G20" i="242"/>
  <c r="G17" i="242"/>
  <c r="P13" i="242"/>
  <c r="Q13" i="242"/>
  <c r="O13" i="242"/>
  <c r="P12" i="242"/>
  <c r="O12" i="242"/>
  <c r="Q11" i="242"/>
  <c r="P11" i="242"/>
  <c r="O11" i="242"/>
  <c r="M10" i="242"/>
  <c r="AB102" i="241"/>
  <c r="P53" i="238"/>
  <c r="O53" i="238"/>
  <c r="G14" i="242" l="1"/>
  <c r="I14" i="242"/>
  <c r="F14" i="242"/>
  <c r="M14" i="242"/>
  <c r="E14" i="242"/>
  <c r="N14" i="242"/>
  <c r="C14" i="242"/>
  <c r="Q10" i="242"/>
  <c r="Q9" i="242" s="1"/>
  <c r="P10" i="242"/>
  <c r="P9" i="242" s="1"/>
  <c r="O10" i="242"/>
  <c r="O9" i="242" s="1"/>
  <c r="AA23" i="242"/>
  <c r="V76" i="238" l="1"/>
  <c r="V73" i="238" s="1"/>
  <c r="H73" i="238"/>
  <c r="I73" i="238"/>
  <c r="J73" i="238"/>
  <c r="K73" i="238"/>
  <c r="L73" i="238"/>
  <c r="M73" i="238"/>
  <c r="N73" i="238"/>
  <c r="O73" i="238"/>
  <c r="P73" i="238"/>
  <c r="Q73" i="238"/>
  <c r="R73" i="238"/>
  <c r="S73" i="238"/>
  <c r="T73" i="238"/>
  <c r="U73" i="238"/>
  <c r="G73" i="238"/>
  <c r="Q76" i="238"/>
  <c r="N76" i="238"/>
  <c r="P77" i="241"/>
  <c r="AC67" i="241"/>
  <c r="AD78" i="241" s="1"/>
  <c r="Y67" i="241"/>
  <c r="AD36" i="241"/>
  <c r="N75" i="238" l="1"/>
  <c r="S40" i="238"/>
  <c r="S41" i="238"/>
  <c r="H8" i="245"/>
  <c r="I8" i="245"/>
  <c r="J8" i="245"/>
  <c r="K8" i="245"/>
  <c r="L8" i="245"/>
  <c r="G8" i="245"/>
  <c r="I9" i="245"/>
  <c r="J9" i="245"/>
  <c r="K9" i="245"/>
  <c r="L9" i="245"/>
  <c r="G9" i="245"/>
  <c r="K10" i="245"/>
  <c r="L10" i="245" s="1"/>
  <c r="X125" i="241" l="1"/>
  <c r="I66" i="238" l="1"/>
  <c r="R66" i="238"/>
  <c r="T62" i="238"/>
  <c r="T61" i="238"/>
  <c r="T38" i="238"/>
  <c r="T32" i="238"/>
  <c r="T29" i="238"/>
  <c r="T28" i="238"/>
  <c r="S75" i="238" l="1"/>
  <c r="S74" i="238"/>
  <c r="R75" i="238"/>
  <c r="R74" i="238"/>
  <c r="R70" i="238"/>
  <c r="S70" i="238" s="1"/>
  <c r="R69" i="238"/>
  <c r="S69" i="238" s="1"/>
  <c r="S66" i="238"/>
  <c r="R62" i="238"/>
  <c r="R61" i="238"/>
  <c r="S62" i="238"/>
  <c r="S61" i="238"/>
  <c r="S59" i="238"/>
  <c r="R59" i="238"/>
  <c r="S55" i="238"/>
  <c r="S54" i="238"/>
  <c r="R55" i="238"/>
  <c r="R54" i="238"/>
  <c r="S52" i="238"/>
  <c r="S51" i="238"/>
  <c r="S50" i="238"/>
  <c r="S49" i="238"/>
  <c r="S48" i="238"/>
  <c r="S47" i="238"/>
  <c r="R48" i="238"/>
  <c r="R49" i="238"/>
  <c r="R50" i="238"/>
  <c r="R51" i="238"/>
  <c r="R52" i="238"/>
  <c r="R47" i="238"/>
  <c r="S44" i="238"/>
  <c r="S43" i="238"/>
  <c r="R44" i="238"/>
  <c r="R43" i="238"/>
  <c r="S34" i="238"/>
  <c r="S37" i="238"/>
  <c r="S36" i="238"/>
  <c r="R37" i="238"/>
  <c r="R38" i="238"/>
  <c r="R39" i="238"/>
  <c r="R40" i="238"/>
  <c r="R41" i="238"/>
  <c r="R36" i="238"/>
  <c r="R33" i="238"/>
  <c r="R34" i="238"/>
  <c r="R32" i="238"/>
  <c r="R30" i="238"/>
  <c r="S21" i="238"/>
  <c r="R21" i="238"/>
  <c r="R29" i="238"/>
  <c r="R28" i="238"/>
  <c r="R27" i="238"/>
  <c r="S23" i="238"/>
  <c r="R23" i="238"/>
  <c r="R19" i="238"/>
  <c r="R17" i="238"/>
  <c r="R16" i="238"/>
  <c r="R15" i="238"/>
  <c r="S15" i="238"/>
  <c r="R185" i="241"/>
  <c r="S185" i="241"/>
  <c r="T185" i="241"/>
  <c r="U185" i="241"/>
  <c r="V185" i="241"/>
  <c r="W185" i="241"/>
  <c r="X185" i="241"/>
  <c r="Y185" i="241"/>
  <c r="Z185" i="241"/>
  <c r="AA185" i="241"/>
  <c r="AB185" i="241"/>
  <c r="AC185" i="241"/>
  <c r="AD185" i="241"/>
  <c r="AE185" i="241"/>
  <c r="R178" i="241"/>
  <c r="S178" i="241"/>
  <c r="T178" i="241"/>
  <c r="U178" i="241"/>
  <c r="V178" i="241"/>
  <c r="W178" i="241"/>
  <c r="X178" i="241"/>
  <c r="Y178" i="241"/>
  <c r="Z178" i="241"/>
  <c r="AA178" i="241"/>
  <c r="AB178" i="241"/>
  <c r="AC178" i="241"/>
  <c r="AD178" i="241"/>
  <c r="R176" i="241"/>
  <c r="S176" i="241"/>
  <c r="T176" i="241"/>
  <c r="U176" i="241"/>
  <c r="V176" i="241"/>
  <c r="W176" i="241"/>
  <c r="X176" i="241"/>
  <c r="Y176" i="241"/>
  <c r="Z176" i="241"/>
  <c r="AA176" i="241"/>
  <c r="AB176" i="241"/>
  <c r="AC176" i="241"/>
  <c r="AD176" i="241"/>
  <c r="S166" i="241"/>
  <c r="T166" i="241"/>
  <c r="U166" i="241"/>
  <c r="V166" i="241"/>
  <c r="W166" i="241"/>
  <c r="X166" i="241"/>
  <c r="Y166" i="241"/>
  <c r="Y165" i="241" s="1"/>
  <c r="Z166" i="241"/>
  <c r="AA166" i="241"/>
  <c r="AB166" i="241"/>
  <c r="AC166" i="241"/>
  <c r="AC165" i="241" s="1"/>
  <c r="AD166" i="241"/>
  <c r="R158" i="241"/>
  <c r="S158" i="241"/>
  <c r="T158" i="241"/>
  <c r="U158" i="241"/>
  <c r="V158" i="241"/>
  <c r="W158" i="241"/>
  <c r="X158" i="241"/>
  <c r="Y158" i="241"/>
  <c r="Z158" i="241"/>
  <c r="AA158" i="241"/>
  <c r="AB158" i="241"/>
  <c r="AC158" i="241"/>
  <c r="AD158" i="241"/>
  <c r="AE158" i="241"/>
  <c r="R156" i="241"/>
  <c r="S156" i="241"/>
  <c r="T156" i="241"/>
  <c r="U156" i="241"/>
  <c r="V156" i="241"/>
  <c r="W156" i="241"/>
  <c r="X156" i="241"/>
  <c r="Y156" i="241"/>
  <c r="Z156" i="241"/>
  <c r="AA156" i="241"/>
  <c r="AB156" i="241"/>
  <c r="AC156" i="241"/>
  <c r="AD156" i="241"/>
  <c r="AE156" i="241"/>
  <c r="R153" i="241"/>
  <c r="S153" i="241"/>
  <c r="T153" i="241"/>
  <c r="U153" i="241"/>
  <c r="V153" i="241"/>
  <c r="W153" i="241"/>
  <c r="X153" i="241"/>
  <c r="Y153" i="241"/>
  <c r="Z153" i="241"/>
  <c r="AA153" i="241"/>
  <c r="AB153" i="241"/>
  <c r="AC153" i="241"/>
  <c r="AD153" i="241"/>
  <c r="AE153" i="241"/>
  <c r="R146" i="241"/>
  <c r="S146" i="241"/>
  <c r="T146" i="241"/>
  <c r="U146" i="241"/>
  <c r="V146" i="241"/>
  <c r="W146" i="241"/>
  <c r="W131" i="241" s="1"/>
  <c r="X146" i="241"/>
  <c r="Y146" i="241"/>
  <c r="Z146" i="241"/>
  <c r="AA146" i="241"/>
  <c r="AB146" i="241"/>
  <c r="AC146" i="241"/>
  <c r="AD146" i="241"/>
  <c r="AE146" i="241"/>
  <c r="AE131" i="241" s="1"/>
  <c r="R132" i="241"/>
  <c r="R131" i="241" s="1"/>
  <c r="S132" i="241"/>
  <c r="T132" i="241"/>
  <c r="U132" i="241"/>
  <c r="V132" i="241"/>
  <c r="V131" i="241" s="1"/>
  <c r="W132" i="241"/>
  <c r="X132" i="241"/>
  <c r="Y132" i="241"/>
  <c r="Y131" i="241" s="1"/>
  <c r="Z132" i="241"/>
  <c r="Z131" i="241" s="1"/>
  <c r="AA132" i="241"/>
  <c r="AB132" i="241"/>
  <c r="AC132" i="241"/>
  <c r="AD132" i="241"/>
  <c r="AD131" i="241" s="1"/>
  <c r="AE132" i="241"/>
  <c r="R127" i="241"/>
  <c r="S127" i="241"/>
  <c r="T127" i="241"/>
  <c r="U127" i="241"/>
  <c r="V127" i="241"/>
  <c r="W127" i="241"/>
  <c r="W120" i="241" s="1"/>
  <c r="X127" i="241"/>
  <c r="Y127" i="241"/>
  <c r="AA127" i="241"/>
  <c r="AB127" i="241"/>
  <c r="AB120" i="241" s="1"/>
  <c r="AC127" i="241"/>
  <c r="AD127" i="241"/>
  <c r="AE127" i="241"/>
  <c r="R124" i="241"/>
  <c r="S124" i="241"/>
  <c r="T124" i="241"/>
  <c r="U124" i="241"/>
  <c r="V124" i="241"/>
  <c r="W124" i="241"/>
  <c r="X124" i="241"/>
  <c r="Y124" i="241"/>
  <c r="AA124" i="241"/>
  <c r="AB124" i="241"/>
  <c r="AC124" i="241"/>
  <c r="AD124" i="241"/>
  <c r="AA120" i="241"/>
  <c r="R121" i="241"/>
  <c r="R120" i="241" s="1"/>
  <c r="S121" i="241"/>
  <c r="T121" i="241"/>
  <c r="U121" i="241"/>
  <c r="V121" i="241"/>
  <c r="V120" i="241" s="1"/>
  <c r="W121" i="241"/>
  <c r="X121" i="241"/>
  <c r="Y121" i="241"/>
  <c r="Z121" i="241"/>
  <c r="AA121" i="241"/>
  <c r="AB121" i="241"/>
  <c r="AC121" i="241"/>
  <c r="AD121" i="241"/>
  <c r="R108" i="241"/>
  <c r="S108" i="241"/>
  <c r="T108" i="241"/>
  <c r="U108" i="241"/>
  <c r="V108" i="241"/>
  <c r="W108" i="241"/>
  <c r="X108" i="241"/>
  <c r="Y108" i="241"/>
  <c r="Z108" i="241"/>
  <c r="AA108" i="241"/>
  <c r="AB108" i="241"/>
  <c r="AC108" i="241"/>
  <c r="AD108" i="241"/>
  <c r="AE108" i="241"/>
  <c r="R100" i="241"/>
  <c r="S100" i="241"/>
  <c r="T100" i="241"/>
  <c r="U100" i="241"/>
  <c r="V100" i="241"/>
  <c r="W100" i="241"/>
  <c r="X100" i="241"/>
  <c r="Y100" i="241"/>
  <c r="Z100" i="241"/>
  <c r="AA100" i="241"/>
  <c r="AB100" i="241"/>
  <c r="AC100" i="241"/>
  <c r="AD100" i="241"/>
  <c r="S81" i="241"/>
  <c r="AA81" i="241"/>
  <c r="R82" i="241"/>
  <c r="S82" i="241"/>
  <c r="T82" i="241"/>
  <c r="U82" i="241"/>
  <c r="V82" i="241"/>
  <c r="W82" i="241"/>
  <c r="X82" i="241"/>
  <c r="Y82" i="241"/>
  <c r="Y81" i="241" s="1"/>
  <c r="Z82" i="241"/>
  <c r="AA82" i="241"/>
  <c r="AB82" i="241"/>
  <c r="AC82" i="241"/>
  <c r="AD82" i="241"/>
  <c r="R79" i="241"/>
  <c r="S79" i="241"/>
  <c r="T79" i="241"/>
  <c r="U79" i="241"/>
  <c r="V79" i="241"/>
  <c r="W79" i="241"/>
  <c r="X79" i="241"/>
  <c r="Y79" i="241"/>
  <c r="Z79" i="241"/>
  <c r="AA79" i="241"/>
  <c r="AB79" i="241"/>
  <c r="AC79" i="241"/>
  <c r="AD79" i="241"/>
  <c r="AE79" i="241"/>
  <c r="Q75" i="241"/>
  <c r="R75" i="241"/>
  <c r="S75" i="241"/>
  <c r="U75" i="241"/>
  <c r="V75" i="241"/>
  <c r="W75" i="241"/>
  <c r="Y75" i="241"/>
  <c r="Z75" i="241"/>
  <c r="AA75" i="241"/>
  <c r="AC75" i="241"/>
  <c r="AD75" i="241"/>
  <c r="Q76" i="241"/>
  <c r="R76" i="241"/>
  <c r="S76" i="241"/>
  <c r="T76" i="241"/>
  <c r="T75" i="241" s="1"/>
  <c r="U76" i="241"/>
  <c r="V76" i="241"/>
  <c r="W76" i="241"/>
  <c r="X76" i="241"/>
  <c r="X75" i="241" s="1"/>
  <c r="Y76" i="241"/>
  <c r="Z76" i="241"/>
  <c r="AA76" i="241"/>
  <c r="AB76" i="241"/>
  <c r="AB75" i="241" s="1"/>
  <c r="AC76" i="241"/>
  <c r="AD76" i="241"/>
  <c r="AE76" i="241"/>
  <c r="AE75" i="241" s="1"/>
  <c r="R68" i="241"/>
  <c r="S68" i="241"/>
  <c r="T68" i="241"/>
  <c r="T64" i="241" s="1"/>
  <c r="U68" i="241"/>
  <c r="V68" i="241"/>
  <c r="W68" i="241"/>
  <c r="X68" i="241"/>
  <c r="Y68" i="241"/>
  <c r="Z68" i="241"/>
  <c r="AA68" i="241"/>
  <c r="AB68" i="241"/>
  <c r="AB64" i="241" s="1"/>
  <c r="AC68" i="241"/>
  <c r="AD68" i="241"/>
  <c r="AD64" i="241" s="1"/>
  <c r="AE68" i="241"/>
  <c r="U64" i="241"/>
  <c r="V64" i="241"/>
  <c r="W64" i="241"/>
  <c r="R65" i="241"/>
  <c r="S65" i="241"/>
  <c r="S64" i="241" s="1"/>
  <c r="T65" i="241"/>
  <c r="U65" i="241"/>
  <c r="V65" i="241"/>
  <c r="W65" i="241"/>
  <c r="X65" i="241"/>
  <c r="X64" i="241" s="1"/>
  <c r="Y65" i="241"/>
  <c r="AA65" i="241"/>
  <c r="AA64" i="241" s="1"/>
  <c r="AB65" i="241"/>
  <c r="AC65" i="241"/>
  <c r="AC64" i="241" s="1"/>
  <c r="AD65" i="241"/>
  <c r="S58" i="241"/>
  <c r="T58" i="241"/>
  <c r="U58" i="241"/>
  <c r="V58" i="241"/>
  <c r="W58" i="241"/>
  <c r="X58" i="241"/>
  <c r="Y58" i="241"/>
  <c r="Y34" i="241" s="1"/>
  <c r="Y33" i="241" s="1"/>
  <c r="Z58" i="241"/>
  <c r="AA58" i="241"/>
  <c r="AB58" i="241"/>
  <c r="AC58" i="241"/>
  <c r="AD58" i="241"/>
  <c r="AE58" i="241"/>
  <c r="R56" i="241"/>
  <c r="R34" i="241" s="1"/>
  <c r="R33" i="241" s="1"/>
  <c r="S56" i="241"/>
  <c r="T56" i="241"/>
  <c r="U56" i="241"/>
  <c r="V56" i="241"/>
  <c r="W56" i="241"/>
  <c r="X56" i="241"/>
  <c r="Y56" i="241"/>
  <c r="Z56" i="241"/>
  <c r="AA56" i="241"/>
  <c r="AB56" i="241"/>
  <c r="AC56" i="241"/>
  <c r="AD56" i="241"/>
  <c r="AE56" i="241"/>
  <c r="U34" i="241"/>
  <c r="U33" i="241" s="1"/>
  <c r="V34" i="241"/>
  <c r="V33" i="241" s="1"/>
  <c r="Z34" i="241"/>
  <c r="Z33" i="241" s="1"/>
  <c r="R35" i="241"/>
  <c r="S35" i="241"/>
  <c r="T35" i="241"/>
  <c r="U35" i="241"/>
  <c r="V35" i="241"/>
  <c r="W35" i="241"/>
  <c r="X35" i="241"/>
  <c r="X34" i="241" s="1"/>
  <c r="X33" i="241" s="1"/>
  <c r="Y35" i="241"/>
  <c r="Z35" i="241"/>
  <c r="AA35" i="241"/>
  <c r="AB35" i="241"/>
  <c r="AC35" i="241"/>
  <c r="AD35" i="241"/>
  <c r="S27" i="241"/>
  <c r="T27" i="241"/>
  <c r="T10" i="241" s="1"/>
  <c r="U27" i="241"/>
  <c r="V27" i="241"/>
  <c r="W27" i="241"/>
  <c r="X27" i="241"/>
  <c r="Y27" i="241"/>
  <c r="Z27" i="241"/>
  <c r="AA27" i="241"/>
  <c r="AB27" i="241"/>
  <c r="AB10" i="241" s="1"/>
  <c r="AC27" i="241"/>
  <c r="AD27" i="241"/>
  <c r="AE27" i="241"/>
  <c r="X10" i="241"/>
  <c r="Y10" i="241"/>
  <c r="S11" i="241"/>
  <c r="S10" i="241" s="1"/>
  <c r="T11" i="241"/>
  <c r="U11" i="241"/>
  <c r="U10" i="241" s="1"/>
  <c r="V11" i="241"/>
  <c r="V10" i="241" s="1"/>
  <c r="W11" i="241"/>
  <c r="W10" i="241" s="1"/>
  <c r="X11" i="241"/>
  <c r="Y11" i="241"/>
  <c r="Z11" i="241"/>
  <c r="AA11" i="241"/>
  <c r="AA10" i="241" s="1"/>
  <c r="AB11" i="241"/>
  <c r="AC11" i="241"/>
  <c r="AC10" i="241" s="1"/>
  <c r="AD11" i="241"/>
  <c r="AD10" i="241" s="1"/>
  <c r="AE11" i="241"/>
  <c r="AE10" i="241" s="1"/>
  <c r="AE193" i="241"/>
  <c r="AE192" i="241"/>
  <c r="AE191" i="241"/>
  <c r="AE190" i="241"/>
  <c r="AE189" i="241"/>
  <c r="AE188" i="241"/>
  <c r="AE187" i="241"/>
  <c r="AE186" i="241"/>
  <c r="AE184" i="241"/>
  <c r="AE183" i="241"/>
  <c r="AE182" i="241"/>
  <c r="AE181" i="241"/>
  <c r="AE180" i="241"/>
  <c r="AE179" i="241"/>
  <c r="AE177" i="241"/>
  <c r="AE176" i="241" s="1"/>
  <c r="AE175" i="241"/>
  <c r="AE174" i="241"/>
  <c r="AE173" i="241"/>
  <c r="AE172" i="241"/>
  <c r="AE171" i="241"/>
  <c r="AE170" i="241"/>
  <c r="AE169" i="241"/>
  <c r="AE168" i="241"/>
  <c r="AE167" i="241"/>
  <c r="AE164" i="241"/>
  <c r="AE163" i="241"/>
  <c r="AE162" i="241"/>
  <c r="AE161" i="241"/>
  <c r="AE160" i="241"/>
  <c r="AE159" i="241"/>
  <c r="AE157" i="241"/>
  <c r="AE155" i="241"/>
  <c r="AE154" i="241"/>
  <c r="AE152" i="241"/>
  <c r="AE151" i="241"/>
  <c r="AE150" i="241"/>
  <c r="AE149" i="241"/>
  <c r="AE148" i="241"/>
  <c r="AE147" i="241"/>
  <c r="AE145" i="241"/>
  <c r="AE144" i="241"/>
  <c r="AE143" i="241"/>
  <c r="AE142" i="241"/>
  <c r="AE141" i="241"/>
  <c r="AE140" i="241"/>
  <c r="AE139" i="241"/>
  <c r="AE138" i="241"/>
  <c r="AE137" i="241"/>
  <c r="AE136" i="241"/>
  <c r="AE135" i="241"/>
  <c r="AE134" i="241"/>
  <c r="AE133" i="241"/>
  <c r="AE130" i="241"/>
  <c r="AE129" i="241"/>
  <c r="AE128" i="241"/>
  <c r="AE126" i="241"/>
  <c r="AE125" i="241"/>
  <c r="AE123" i="241"/>
  <c r="AE122" i="241"/>
  <c r="AE121" i="241" s="1"/>
  <c r="AE119" i="241"/>
  <c r="AE118" i="241"/>
  <c r="AE117" i="241"/>
  <c r="AE116" i="241"/>
  <c r="AE115" i="241"/>
  <c r="AE114" i="241"/>
  <c r="AE113" i="241"/>
  <c r="AE112" i="241"/>
  <c r="AE111" i="241"/>
  <c r="AE110" i="241"/>
  <c r="AE109" i="241"/>
  <c r="AE107" i="241"/>
  <c r="AE106" i="241"/>
  <c r="AE105" i="241"/>
  <c r="AE104" i="241"/>
  <c r="AE100" i="241" s="1"/>
  <c r="AE103" i="241"/>
  <c r="AE102" i="241"/>
  <c r="AE101" i="241"/>
  <c r="AE99" i="241"/>
  <c r="AE98" i="241"/>
  <c r="AE97" i="241"/>
  <c r="AE96" i="241"/>
  <c r="AE95" i="241"/>
  <c r="AE94" i="241"/>
  <c r="AE93" i="241"/>
  <c r="AE92" i="241"/>
  <c r="AE91" i="241"/>
  <c r="AE90" i="241"/>
  <c r="AE89" i="241"/>
  <c r="AE88" i="241"/>
  <c r="AE87" i="241"/>
  <c r="AE86" i="241"/>
  <c r="AE85" i="241"/>
  <c r="AE84" i="241"/>
  <c r="AE83" i="241"/>
  <c r="AE80" i="241"/>
  <c r="AE78" i="241"/>
  <c r="AE77" i="241"/>
  <c r="AE74" i="241"/>
  <c r="AE70" i="241"/>
  <c r="AE69" i="241"/>
  <c r="AE67" i="241"/>
  <c r="AE66" i="241"/>
  <c r="AE62" i="241"/>
  <c r="AE61" i="241"/>
  <c r="AE60" i="241"/>
  <c r="AE59" i="241"/>
  <c r="AE57" i="241"/>
  <c r="AE40" i="241"/>
  <c r="AE41" i="241"/>
  <c r="AE42" i="241"/>
  <c r="AE43" i="241"/>
  <c r="AE44" i="241"/>
  <c r="AE45" i="241"/>
  <c r="AE46" i="241"/>
  <c r="AE47" i="241"/>
  <c r="AE48" i="241"/>
  <c r="AE49" i="241"/>
  <c r="AE50" i="241"/>
  <c r="AE51" i="241"/>
  <c r="AE52" i="241"/>
  <c r="AE53" i="241"/>
  <c r="AE54" i="241"/>
  <c r="AE55" i="241"/>
  <c r="AE39" i="241"/>
  <c r="AE38" i="241"/>
  <c r="AE37" i="241"/>
  <c r="AE36" i="241"/>
  <c r="AE32" i="241"/>
  <c r="AE30" i="241"/>
  <c r="AE29" i="241"/>
  <c r="AE28" i="241"/>
  <c r="AE13" i="241"/>
  <c r="AE14" i="241"/>
  <c r="AE15" i="241"/>
  <c r="AE16" i="241"/>
  <c r="AE17" i="241"/>
  <c r="AE18" i="241"/>
  <c r="AE19" i="241"/>
  <c r="AE20" i="241"/>
  <c r="AE21" i="241"/>
  <c r="AE22" i="241"/>
  <c r="AE23" i="241"/>
  <c r="AE24" i="241"/>
  <c r="AE25" i="241"/>
  <c r="AE26" i="241"/>
  <c r="AE12" i="241"/>
  <c r="Z193" i="241"/>
  <c r="Z192" i="241"/>
  <c r="Z191" i="241"/>
  <c r="Z190" i="241"/>
  <c r="Z189" i="241"/>
  <c r="Z188" i="241"/>
  <c r="Z187" i="241"/>
  <c r="Z186" i="241"/>
  <c r="Z184" i="241"/>
  <c r="Z183" i="241"/>
  <c r="Z182" i="241"/>
  <c r="Z181" i="241"/>
  <c r="Z180" i="241"/>
  <c r="Z179" i="241"/>
  <c r="Z177" i="241"/>
  <c r="Z175" i="241"/>
  <c r="Z174" i="241"/>
  <c r="Z173" i="241"/>
  <c r="Z172" i="241"/>
  <c r="Z171" i="241"/>
  <c r="Z170" i="241"/>
  <c r="Z169" i="241"/>
  <c r="Z168" i="241"/>
  <c r="Z167" i="241"/>
  <c r="Z164" i="241"/>
  <c r="Z163" i="241"/>
  <c r="Z162" i="241"/>
  <c r="Z161" i="241"/>
  <c r="Z160" i="241"/>
  <c r="Z159" i="241"/>
  <c r="Z155" i="241"/>
  <c r="Z154" i="241"/>
  <c r="Z152" i="241"/>
  <c r="Z151" i="241"/>
  <c r="Z150" i="241"/>
  <c r="Z149" i="241"/>
  <c r="Z148" i="241"/>
  <c r="Z147" i="241"/>
  <c r="Z134" i="241"/>
  <c r="Z135" i="241"/>
  <c r="Z136" i="241"/>
  <c r="Z137" i="241"/>
  <c r="Z138" i="241"/>
  <c r="Z139" i="241"/>
  <c r="Z140" i="241"/>
  <c r="Z141" i="241"/>
  <c r="Z142" i="241"/>
  <c r="Z143" i="241"/>
  <c r="Z144" i="241"/>
  <c r="Z145" i="241"/>
  <c r="Z133" i="241"/>
  <c r="Z130" i="241"/>
  <c r="Z127" i="241" s="1"/>
  <c r="Z129" i="241"/>
  <c r="Z128" i="241"/>
  <c r="Z126" i="241"/>
  <c r="Z125" i="241"/>
  <c r="Z124" i="241" s="1"/>
  <c r="Z123" i="241"/>
  <c r="Z122" i="241"/>
  <c r="Z119" i="241"/>
  <c r="Z118" i="241"/>
  <c r="Z117" i="241"/>
  <c r="Z116" i="241"/>
  <c r="Z115" i="241"/>
  <c r="Z114" i="241"/>
  <c r="Z113" i="241"/>
  <c r="Z112" i="241"/>
  <c r="Z111" i="241"/>
  <c r="Z110" i="241"/>
  <c r="Z109" i="241"/>
  <c r="Z107" i="241"/>
  <c r="Z106" i="241"/>
  <c r="Z105" i="241"/>
  <c r="Z104" i="241"/>
  <c r="Z103" i="241"/>
  <c r="Z102" i="241"/>
  <c r="Z101" i="241"/>
  <c r="Z99" i="241"/>
  <c r="Z98" i="241"/>
  <c r="Z97" i="241"/>
  <c r="Z96" i="241"/>
  <c r="Z95" i="241"/>
  <c r="Z94" i="241"/>
  <c r="Z93" i="241"/>
  <c r="Z92" i="241"/>
  <c r="Z91" i="241"/>
  <c r="Z90" i="241"/>
  <c r="Z89" i="241"/>
  <c r="Z88" i="241"/>
  <c r="Z87" i="241"/>
  <c r="Z86" i="241"/>
  <c r="Z85" i="241"/>
  <c r="Z84" i="241"/>
  <c r="Z83" i="241"/>
  <c r="Z80" i="241"/>
  <c r="Z78" i="241"/>
  <c r="Z77" i="241"/>
  <c r="Z74" i="241"/>
  <c r="Z73" i="241"/>
  <c r="Z72" i="241"/>
  <c r="Z71" i="241"/>
  <c r="Z70" i="241"/>
  <c r="Z69" i="241"/>
  <c r="Z67" i="241"/>
  <c r="Z65" i="241" s="1"/>
  <c r="Z64" i="241" s="1"/>
  <c r="Z66" i="241"/>
  <c r="Z62" i="241"/>
  <c r="Z61" i="241"/>
  <c r="Z60" i="241"/>
  <c r="Z59" i="241"/>
  <c r="Z57" i="241"/>
  <c r="Z55" i="241"/>
  <c r="Z54" i="241"/>
  <c r="Z53" i="241"/>
  <c r="Z52" i="241"/>
  <c r="Z51" i="241"/>
  <c r="Z50" i="241"/>
  <c r="Z49" i="241"/>
  <c r="Z48" i="241"/>
  <c r="Z47" i="241"/>
  <c r="Z46" i="241"/>
  <c r="Z45" i="241"/>
  <c r="Z44" i="241"/>
  <c r="Z43" i="241"/>
  <c r="Z42" i="241"/>
  <c r="Z41" i="241"/>
  <c r="Z40" i="241"/>
  <c r="Z39" i="241"/>
  <c r="Z38" i="241"/>
  <c r="Z37" i="241"/>
  <c r="Z36" i="241"/>
  <c r="Z32" i="241"/>
  <c r="Z30" i="241"/>
  <c r="Z29" i="241"/>
  <c r="Z28" i="241"/>
  <c r="Z13" i="241"/>
  <c r="Z14" i="241"/>
  <c r="Z15" i="241"/>
  <c r="Z16" i="241"/>
  <c r="Z17" i="241"/>
  <c r="Z18" i="241"/>
  <c r="Z19" i="241"/>
  <c r="Z20" i="241"/>
  <c r="Z21" i="241"/>
  <c r="Z22" i="241"/>
  <c r="Z23" i="241"/>
  <c r="Z24" i="241"/>
  <c r="Z25" i="241"/>
  <c r="Z26" i="241"/>
  <c r="Z12" i="241"/>
  <c r="U193" i="241"/>
  <c r="U192" i="241"/>
  <c r="U191" i="241"/>
  <c r="U190" i="241"/>
  <c r="U189" i="241"/>
  <c r="U188" i="241"/>
  <c r="U187" i="241"/>
  <c r="U186" i="241"/>
  <c r="U184" i="241"/>
  <c r="U183" i="241"/>
  <c r="U182" i="241"/>
  <c r="U181" i="241"/>
  <c r="U180" i="241"/>
  <c r="U179" i="241"/>
  <c r="U177" i="241"/>
  <c r="U175" i="241"/>
  <c r="U174" i="241"/>
  <c r="U173" i="241"/>
  <c r="U172" i="241"/>
  <c r="U171" i="241"/>
  <c r="U170" i="241"/>
  <c r="U169" i="241"/>
  <c r="U168" i="241"/>
  <c r="U167" i="241"/>
  <c r="U164" i="241"/>
  <c r="U163" i="241"/>
  <c r="U162" i="241"/>
  <c r="U161" i="241"/>
  <c r="U160" i="241"/>
  <c r="U159" i="241"/>
  <c r="U157" i="241"/>
  <c r="U155" i="241"/>
  <c r="U154" i="241"/>
  <c r="U152" i="241"/>
  <c r="U151" i="241"/>
  <c r="U150" i="241"/>
  <c r="U149" i="241"/>
  <c r="U148" i="241"/>
  <c r="U147" i="241"/>
  <c r="U145" i="241"/>
  <c r="U144" i="241"/>
  <c r="U143" i="241"/>
  <c r="U142" i="241"/>
  <c r="U141" i="241"/>
  <c r="U140" i="241"/>
  <c r="U139" i="241"/>
  <c r="U138" i="241"/>
  <c r="U137" i="241"/>
  <c r="U136" i="241"/>
  <c r="U135" i="241"/>
  <c r="U134" i="241"/>
  <c r="U133" i="241"/>
  <c r="U130" i="241"/>
  <c r="U129" i="241"/>
  <c r="U128" i="241"/>
  <c r="U126" i="241"/>
  <c r="U125" i="241"/>
  <c r="U123" i="241"/>
  <c r="U122" i="241"/>
  <c r="U119" i="241"/>
  <c r="U118" i="241"/>
  <c r="U117" i="241"/>
  <c r="U116" i="241"/>
  <c r="U115" i="241"/>
  <c r="U114" i="241"/>
  <c r="U113" i="241"/>
  <c r="U112" i="241"/>
  <c r="U111" i="241"/>
  <c r="U110" i="241"/>
  <c r="U109" i="241"/>
  <c r="U107" i="241"/>
  <c r="U106" i="241"/>
  <c r="U105" i="241"/>
  <c r="U104" i="241"/>
  <c r="U103" i="241"/>
  <c r="U102" i="241"/>
  <c r="U101" i="241"/>
  <c r="U99" i="241"/>
  <c r="U98" i="241"/>
  <c r="U97" i="241"/>
  <c r="U96" i="241"/>
  <c r="U95" i="241"/>
  <c r="U94" i="241"/>
  <c r="U93" i="241"/>
  <c r="U92" i="241"/>
  <c r="U91" i="241"/>
  <c r="U90" i="241"/>
  <c r="U89" i="241"/>
  <c r="U88" i="241"/>
  <c r="U87" i="241"/>
  <c r="U86" i="241"/>
  <c r="U85" i="241"/>
  <c r="U84" i="241"/>
  <c r="U83" i="241"/>
  <c r="U80" i="241"/>
  <c r="U78" i="241"/>
  <c r="U77" i="241"/>
  <c r="U74" i="241"/>
  <c r="U70" i="241"/>
  <c r="U69" i="241"/>
  <c r="U67" i="241"/>
  <c r="U66" i="241"/>
  <c r="U62" i="241"/>
  <c r="U61" i="241"/>
  <c r="U60" i="241"/>
  <c r="U59" i="241"/>
  <c r="U57" i="241"/>
  <c r="U55" i="241"/>
  <c r="U54" i="241"/>
  <c r="U53" i="241"/>
  <c r="U52" i="241"/>
  <c r="U51" i="241"/>
  <c r="U50" i="241"/>
  <c r="U49" i="241"/>
  <c r="U48" i="241"/>
  <c r="U47" i="241"/>
  <c r="U46" i="241"/>
  <c r="U45" i="241"/>
  <c r="U44" i="241"/>
  <c r="U43" i="241"/>
  <c r="U42" i="241"/>
  <c r="U41" i="241"/>
  <c r="U40" i="241"/>
  <c r="U39" i="241"/>
  <c r="U38" i="241"/>
  <c r="U37" i="241"/>
  <c r="U36" i="241"/>
  <c r="U32" i="241"/>
  <c r="U30" i="241"/>
  <c r="U29" i="241"/>
  <c r="U28" i="241"/>
  <c r="U13" i="241"/>
  <c r="U14" i="241"/>
  <c r="U15" i="241"/>
  <c r="U16" i="241"/>
  <c r="U17" i="241"/>
  <c r="U18" i="241"/>
  <c r="U19" i="241"/>
  <c r="U20" i="241"/>
  <c r="U21" i="241"/>
  <c r="U22" i="241"/>
  <c r="U23" i="241"/>
  <c r="U24" i="241"/>
  <c r="U25" i="241"/>
  <c r="U26" i="241"/>
  <c r="U12" i="241"/>
  <c r="Y64" i="241" l="1"/>
  <c r="AE35" i="241"/>
  <c r="AE34" i="241" s="1"/>
  <c r="AE33" i="241" s="1"/>
  <c r="AD34" i="241"/>
  <c r="AD33" i="241" s="1"/>
  <c r="AE178" i="241"/>
  <c r="AE165" i="241" s="1"/>
  <c r="AD165" i="241"/>
  <c r="AE166" i="241"/>
  <c r="AD120" i="241"/>
  <c r="AD81" i="241"/>
  <c r="AE124" i="241"/>
  <c r="AE120" i="241" s="1"/>
  <c r="AE82" i="241"/>
  <c r="AE81" i="241" s="1"/>
  <c r="AE65" i="241"/>
  <c r="AE64" i="241"/>
  <c r="AC34" i="241"/>
  <c r="AC33" i="241" s="1"/>
  <c r="Y120" i="241"/>
  <c r="Y63" i="241" s="1"/>
  <c r="Y9" i="241" s="1"/>
  <c r="Z120" i="241"/>
  <c r="X120" i="241"/>
  <c r="X165" i="241"/>
  <c r="Z165" i="241"/>
  <c r="V165" i="241"/>
  <c r="U165" i="241"/>
  <c r="AB165" i="241"/>
  <c r="T165" i="241"/>
  <c r="W165" i="241"/>
  <c r="AA165" i="241"/>
  <c r="S165" i="241"/>
  <c r="AA131" i="241"/>
  <c r="S131" i="241"/>
  <c r="AC131" i="241"/>
  <c r="U131" i="241"/>
  <c r="AB131" i="241"/>
  <c r="T131" i="241"/>
  <c r="X131" i="241"/>
  <c r="T120" i="241"/>
  <c r="S120" i="241"/>
  <c r="AC120" i="241"/>
  <c r="U120" i="241"/>
  <c r="W81" i="241"/>
  <c r="AC81" i="241"/>
  <c r="V81" i="241"/>
  <c r="AB81" i="241"/>
  <c r="Z81" i="241"/>
  <c r="R81" i="241"/>
  <c r="U81" i="241"/>
  <c r="T81" i="241"/>
  <c r="X81" i="241"/>
  <c r="R64" i="241"/>
  <c r="W34" i="241"/>
  <c r="W33" i="241" s="1"/>
  <c r="AB34" i="241"/>
  <c r="AB33" i="241" s="1"/>
  <c r="T34" i="241"/>
  <c r="T33" i="241" s="1"/>
  <c r="AA34" i="241"/>
  <c r="AA33" i="241" s="1"/>
  <c r="S34" i="241"/>
  <c r="S33" i="241" s="1"/>
  <c r="Z10" i="241"/>
  <c r="AD63" i="241" l="1"/>
  <c r="AD9" i="241" s="1"/>
  <c r="Z63" i="241"/>
  <c r="Z9" i="241" s="1"/>
  <c r="X63" i="241"/>
  <c r="X9" i="241" s="1"/>
  <c r="V63" i="241"/>
  <c r="AE63" i="241"/>
  <c r="AB63" i="241"/>
  <c r="AB9" i="241" s="1"/>
  <c r="U63" i="241"/>
  <c r="W63" i="241"/>
  <c r="AA63" i="241"/>
  <c r="AA9" i="241" s="1"/>
  <c r="S63" i="241"/>
  <c r="T63" i="241"/>
  <c r="AC63" i="241"/>
  <c r="AC9" i="241" s="1"/>
  <c r="O132" i="241" l="1"/>
  <c r="Q132" i="241"/>
  <c r="AG132" i="241"/>
  <c r="AH132" i="241"/>
  <c r="P193" i="241" l="1"/>
  <c r="P192" i="241"/>
  <c r="P191" i="241"/>
  <c r="P190" i="241"/>
  <c r="P189" i="241"/>
  <c r="P188" i="241"/>
  <c r="P187" i="241"/>
  <c r="P186" i="241"/>
  <c r="P184" i="241"/>
  <c r="P183" i="241"/>
  <c r="P182" i="241"/>
  <c r="P181" i="241"/>
  <c r="P180" i="241"/>
  <c r="P179" i="241"/>
  <c r="P178" i="241" s="1"/>
  <c r="P177" i="241"/>
  <c r="P175" i="241"/>
  <c r="P174" i="241"/>
  <c r="P173" i="241"/>
  <c r="P172" i="241"/>
  <c r="P171" i="241"/>
  <c r="P170" i="241"/>
  <c r="P169" i="241"/>
  <c r="P168" i="241"/>
  <c r="P167" i="241"/>
  <c r="P166" i="241" s="1"/>
  <c r="P164" i="241"/>
  <c r="P163" i="241"/>
  <c r="P162" i="241"/>
  <c r="P161" i="241"/>
  <c r="P160" i="241"/>
  <c r="P159" i="241"/>
  <c r="P158" i="241" s="1"/>
  <c r="P157" i="241"/>
  <c r="P156" i="241" s="1"/>
  <c r="P155" i="241"/>
  <c r="P154" i="241"/>
  <c r="P153" i="241" s="1"/>
  <c r="P152" i="241"/>
  <c r="P151" i="241"/>
  <c r="P150" i="241"/>
  <c r="P149" i="241"/>
  <c r="P148" i="241"/>
  <c r="P146" i="241" s="1"/>
  <c r="P147" i="241"/>
  <c r="P145" i="241"/>
  <c r="P144" i="241"/>
  <c r="P143" i="241"/>
  <c r="P142" i="241"/>
  <c r="P141" i="241"/>
  <c r="P140" i="241"/>
  <c r="P139" i="241"/>
  <c r="P138" i="241"/>
  <c r="P137" i="241"/>
  <c r="P136" i="241"/>
  <c r="P135" i="241"/>
  <c r="P134" i="241"/>
  <c r="P133" i="241"/>
  <c r="P130" i="241"/>
  <c r="P129" i="241"/>
  <c r="P128" i="241"/>
  <c r="P126" i="241"/>
  <c r="P125" i="241"/>
  <c r="P124" i="241" s="1"/>
  <c r="P123" i="241"/>
  <c r="P122" i="241"/>
  <c r="P121" i="241" s="1"/>
  <c r="P119" i="241"/>
  <c r="P118" i="241"/>
  <c r="P117" i="241"/>
  <c r="P116" i="241"/>
  <c r="P115" i="241"/>
  <c r="P114" i="241"/>
  <c r="P113" i="241"/>
  <c r="P112" i="241"/>
  <c r="P111" i="241"/>
  <c r="P110" i="241"/>
  <c r="P108" i="241" s="1"/>
  <c r="P109" i="241"/>
  <c r="P107" i="241"/>
  <c r="P106" i="241"/>
  <c r="P105" i="241"/>
  <c r="P104" i="241"/>
  <c r="P103" i="241"/>
  <c r="P102" i="241"/>
  <c r="P100" i="241" s="1"/>
  <c r="P99" i="241"/>
  <c r="P98" i="241"/>
  <c r="P97" i="241"/>
  <c r="P96" i="241"/>
  <c r="P95" i="241"/>
  <c r="P94" i="241"/>
  <c r="P93" i="241"/>
  <c r="P92" i="241"/>
  <c r="P91" i="241"/>
  <c r="P90" i="241"/>
  <c r="P89" i="241"/>
  <c r="P88" i="241"/>
  <c r="P87" i="241"/>
  <c r="P86" i="241"/>
  <c r="P85" i="241"/>
  <c r="P84" i="241"/>
  <c r="P83" i="241"/>
  <c r="P80" i="241"/>
  <c r="P79" i="241" s="1"/>
  <c r="P78" i="241"/>
  <c r="P76" i="241" s="1"/>
  <c r="P75" i="241" s="1"/>
  <c r="P74" i="241"/>
  <c r="P70" i="241"/>
  <c r="P69" i="241"/>
  <c r="P68" i="241"/>
  <c r="P67" i="241"/>
  <c r="P66" i="241"/>
  <c r="P65" i="241" s="1"/>
  <c r="P62" i="241"/>
  <c r="P61" i="241"/>
  <c r="P58" i="241" s="1"/>
  <c r="P60" i="241"/>
  <c r="P59" i="241"/>
  <c r="P57" i="241"/>
  <c r="P56" i="241" s="1"/>
  <c r="P55" i="241"/>
  <c r="P54" i="241"/>
  <c r="P53" i="241"/>
  <c r="P52" i="241"/>
  <c r="P51" i="241"/>
  <c r="P50" i="241"/>
  <c r="P47" i="241"/>
  <c r="P46" i="241"/>
  <c r="P43" i="241"/>
  <c r="P38" i="241"/>
  <c r="P37" i="241"/>
  <c r="P36" i="241"/>
  <c r="P32" i="241"/>
  <c r="P31" i="241" s="1"/>
  <c r="P29" i="241"/>
  <c r="P28" i="241"/>
  <c r="P27" i="241" s="1"/>
  <c r="P13" i="241"/>
  <c r="P14" i="241"/>
  <c r="P15" i="241"/>
  <c r="P16" i="241"/>
  <c r="P17" i="241"/>
  <c r="P18" i="241"/>
  <c r="P19" i="241"/>
  <c r="P20" i="241"/>
  <c r="P21" i="241"/>
  <c r="P22" i="241"/>
  <c r="P23" i="241"/>
  <c r="P24" i="241"/>
  <c r="P25" i="241"/>
  <c r="P26" i="241"/>
  <c r="P12" i="241"/>
  <c r="P185" i="241"/>
  <c r="P176" i="241"/>
  <c r="P127" i="241"/>
  <c r="P82" i="241"/>
  <c r="O157" i="241"/>
  <c r="O156" i="241" s="1"/>
  <c r="O80" i="241"/>
  <c r="O185" i="241"/>
  <c r="O178" i="241"/>
  <c r="O176" i="241"/>
  <c r="O166" i="241"/>
  <c r="O158" i="241"/>
  <c r="O153" i="241"/>
  <c r="O146" i="241"/>
  <c r="O127" i="241"/>
  <c r="O124" i="241"/>
  <c r="O121" i="241"/>
  <c r="O108" i="241"/>
  <c r="O100" i="241"/>
  <c r="O82" i="241"/>
  <c r="O79" i="241"/>
  <c r="O76" i="241"/>
  <c r="O75" i="241" s="1"/>
  <c r="O70" i="241"/>
  <c r="O68" i="241"/>
  <c r="O65" i="241"/>
  <c r="O64" i="241"/>
  <c r="O58" i="241"/>
  <c r="O56" i="241"/>
  <c r="O35" i="241"/>
  <c r="O31" i="241"/>
  <c r="O27" i="241"/>
  <c r="O11" i="241"/>
  <c r="L185" i="241"/>
  <c r="K185" i="241"/>
  <c r="L178" i="241"/>
  <c r="K178" i="241"/>
  <c r="L176" i="241"/>
  <c r="K176" i="241"/>
  <c r="L166" i="241"/>
  <c r="K166" i="241"/>
  <c r="L158" i="241"/>
  <c r="K158" i="241"/>
  <c r="L156" i="241"/>
  <c r="K156" i="241"/>
  <c r="L153" i="241"/>
  <c r="K153" i="241"/>
  <c r="L146" i="241"/>
  <c r="K146" i="241"/>
  <c r="L132" i="241"/>
  <c r="K132" i="241"/>
  <c r="L127" i="241"/>
  <c r="K127" i="241"/>
  <c r="L124" i="241"/>
  <c r="K124" i="241"/>
  <c r="L121" i="241"/>
  <c r="K121" i="241"/>
  <c r="L108" i="241"/>
  <c r="K108" i="241"/>
  <c r="L100" i="241"/>
  <c r="K100" i="241"/>
  <c r="L82" i="241"/>
  <c r="K82" i="241"/>
  <c r="L79" i="241"/>
  <c r="K79" i="241"/>
  <c r="L76" i="241"/>
  <c r="L75" i="241" s="1"/>
  <c r="K76" i="241"/>
  <c r="K75" i="241" s="1"/>
  <c r="L68" i="241"/>
  <c r="K68" i="241"/>
  <c r="L65" i="241"/>
  <c r="K65" i="241"/>
  <c r="L58" i="241"/>
  <c r="K58" i="241"/>
  <c r="L56" i="241"/>
  <c r="K56" i="241"/>
  <c r="L35" i="241"/>
  <c r="K35" i="241"/>
  <c r="L31" i="241"/>
  <c r="K31" i="241"/>
  <c r="L27" i="241"/>
  <c r="K27" i="241"/>
  <c r="L11" i="241"/>
  <c r="K11" i="241"/>
  <c r="V75" i="238"/>
  <c r="V74" i="238"/>
  <c r="V72" i="238" s="1"/>
  <c r="V71" i="238" s="1"/>
  <c r="V70" i="238"/>
  <c r="V69" i="238"/>
  <c r="V68" i="238" s="1"/>
  <c r="V67" i="238" s="1"/>
  <c r="V66" i="238"/>
  <c r="V65" i="238" s="1"/>
  <c r="V64" i="238" s="1"/>
  <c r="V62" i="238"/>
  <c r="V61" i="238"/>
  <c r="V60" i="238" s="1"/>
  <c r="V59" i="238"/>
  <c r="V58" i="238" s="1"/>
  <c r="V55" i="238"/>
  <c r="V54" i="238"/>
  <c r="V53" i="238" s="1"/>
  <c r="V52" i="238"/>
  <c r="V51" i="238"/>
  <c r="V50" i="238"/>
  <c r="V49" i="238"/>
  <c r="V48" i="238"/>
  <c r="V47" i="238"/>
  <c r="V46" i="238" s="1"/>
  <c r="V44" i="238"/>
  <c r="V43" i="238"/>
  <c r="V41" i="238"/>
  <c r="V40" i="238"/>
  <c r="V39" i="238"/>
  <c r="V38" i="238"/>
  <c r="V37" i="238"/>
  <c r="V36" i="238"/>
  <c r="V34" i="238"/>
  <c r="V33" i="238"/>
  <c r="V31" i="238" s="1"/>
  <c r="V32" i="238"/>
  <c r="V30" i="238"/>
  <c r="V29" i="238"/>
  <c r="V26" i="238" s="1"/>
  <c r="V28" i="238"/>
  <c r="V27" i="238"/>
  <c r="V23" i="238"/>
  <c r="V22" i="238" s="1"/>
  <c r="V21" i="238"/>
  <c r="V20" i="238" s="1"/>
  <c r="V19" i="238"/>
  <c r="V18" i="238" s="1"/>
  <c r="V16" i="238"/>
  <c r="V17" i="238"/>
  <c r="V15" i="238"/>
  <c r="V14" i="238" s="1"/>
  <c r="R72" i="238"/>
  <c r="R71" i="238" s="1"/>
  <c r="S72" i="238"/>
  <c r="S71" i="238" s="1"/>
  <c r="T72" i="238"/>
  <c r="T71" i="238" s="1"/>
  <c r="U72" i="238"/>
  <c r="U71" i="238" s="1"/>
  <c r="R68" i="238"/>
  <c r="R67" i="238" s="1"/>
  <c r="S68" i="238"/>
  <c r="S67" i="238" s="1"/>
  <c r="T68" i="238"/>
  <c r="T67" i="238" s="1"/>
  <c r="U68" i="238"/>
  <c r="U67" i="238" s="1"/>
  <c r="S64" i="238"/>
  <c r="R65" i="238"/>
  <c r="R64" i="238" s="1"/>
  <c r="S65" i="238"/>
  <c r="T65" i="238"/>
  <c r="T64" i="238" s="1"/>
  <c r="U65" i="238"/>
  <c r="U64" i="238" s="1"/>
  <c r="R60" i="238"/>
  <c r="S60" i="238"/>
  <c r="T60" i="238"/>
  <c r="U60" i="238"/>
  <c r="R58" i="238"/>
  <c r="S58" i="238"/>
  <c r="T58" i="238"/>
  <c r="U58" i="238"/>
  <c r="U57" i="238" s="1"/>
  <c r="U56" i="238" s="1"/>
  <c r="R53" i="238"/>
  <c r="S53" i="238"/>
  <c r="S45" i="238" s="1"/>
  <c r="T53" i="238"/>
  <c r="U53" i="238"/>
  <c r="W53" i="238"/>
  <c r="R46" i="238"/>
  <c r="S46" i="238"/>
  <c r="T46" i="238"/>
  <c r="U46" i="238"/>
  <c r="R42" i="238"/>
  <c r="S42" i="238"/>
  <c r="T42" i="238"/>
  <c r="U42" i="238"/>
  <c r="V42" i="238"/>
  <c r="R35" i="238"/>
  <c r="S35" i="238"/>
  <c r="T35" i="238"/>
  <c r="U35" i="238"/>
  <c r="V35" i="238"/>
  <c r="R31" i="238"/>
  <c r="S31" i="238"/>
  <c r="T31" i="238"/>
  <c r="U31" i="238"/>
  <c r="R26" i="238"/>
  <c r="S26" i="238"/>
  <c r="T26" i="238"/>
  <c r="U26" i="238"/>
  <c r="R22" i="238"/>
  <c r="S22" i="238"/>
  <c r="T22" i="238"/>
  <c r="U22" i="238"/>
  <c r="R20" i="238"/>
  <c r="S20" i="238"/>
  <c r="T20" i="238"/>
  <c r="U20" i="238"/>
  <c r="R18" i="238"/>
  <c r="S18" i="238"/>
  <c r="T18" i="238"/>
  <c r="U18" i="238"/>
  <c r="U13" i="238"/>
  <c r="R14" i="238"/>
  <c r="S14" i="238"/>
  <c r="T14" i="238"/>
  <c r="U14" i="238"/>
  <c r="Q75" i="238"/>
  <c r="Q74" i="238"/>
  <c r="Q70" i="238"/>
  <c r="Q69" i="238"/>
  <c r="Q66" i="238"/>
  <c r="Q62" i="238"/>
  <c r="Q61" i="238"/>
  <c r="Q59" i="238"/>
  <c r="Q55" i="238"/>
  <c r="Q54" i="238"/>
  <c r="Q52" i="238"/>
  <c r="Q51" i="238"/>
  <c r="Q50" i="238"/>
  <c r="Q49" i="238"/>
  <c r="Q48" i="238"/>
  <c r="Q47" i="238"/>
  <c r="Q44" i="238"/>
  <c r="Q43" i="238"/>
  <c r="Q41" i="238"/>
  <c r="Q40" i="238"/>
  <c r="Q39" i="238"/>
  <c r="Q38" i="238"/>
  <c r="Q37" i="238"/>
  <c r="Q36" i="238"/>
  <c r="Q34" i="238"/>
  <c r="Q33" i="238"/>
  <c r="Q32" i="238"/>
  <c r="Q30" i="238"/>
  <c r="Q29" i="238"/>
  <c r="Q28" i="238"/>
  <c r="Q27" i="238"/>
  <c r="Q23" i="238"/>
  <c r="Q21" i="238"/>
  <c r="Q19" i="238"/>
  <c r="Q16" i="238"/>
  <c r="Q17" i="238"/>
  <c r="Q15" i="238"/>
  <c r="U45" i="238" l="1"/>
  <c r="S57" i="238"/>
  <c r="S56" i="238" s="1"/>
  <c r="R45" i="238"/>
  <c r="K120" i="241"/>
  <c r="O81" i="241"/>
  <c r="K165" i="241"/>
  <c r="O165" i="241"/>
  <c r="O10" i="241"/>
  <c r="O120" i="241"/>
  <c r="L165" i="241"/>
  <c r="L64" i="241"/>
  <c r="K34" i="241"/>
  <c r="K33" i="241" s="1"/>
  <c r="K64" i="241"/>
  <c r="L131" i="241"/>
  <c r="L34" i="241"/>
  <c r="L33" i="241" s="1"/>
  <c r="O34" i="241"/>
  <c r="O33" i="241" s="1"/>
  <c r="P132" i="241"/>
  <c r="P131" i="241" s="1"/>
  <c r="O131" i="241"/>
  <c r="P120" i="241"/>
  <c r="P81" i="241"/>
  <c r="P35" i="241"/>
  <c r="P34" i="241" s="1"/>
  <c r="P33" i="241" s="1"/>
  <c r="P11" i="241"/>
  <c r="P10" i="241" s="1"/>
  <c r="P165" i="241"/>
  <c r="P64" i="241"/>
  <c r="K131" i="241"/>
  <c r="L120" i="241"/>
  <c r="L81" i="241"/>
  <c r="L10" i="241"/>
  <c r="K81" i="241"/>
  <c r="K10" i="241"/>
  <c r="V57" i="238"/>
  <c r="V56" i="238" s="1"/>
  <c r="V45" i="238"/>
  <c r="V25" i="238" s="1"/>
  <c r="V24" i="238" s="1"/>
  <c r="V13" i="238"/>
  <c r="V63" i="238"/>
  <c r="U63" i="238"/>
  <c r="T63" i="238"/>
  <c r="S63" i="238"/>
  <c r="R63" i="238"/>
  <c r="R57" i="238"/>
  <c r="R56" i="238" s="1"/>
  <c r="T57" i="238"/>
  <c r="T56" i="238" s="1"/>
  <c r="T45" i="238"/>
  <c r="U25" i="238"/>
  <c r="R25" i="238"/>
  <c r="S25" i="238"/>
  <c r="T25" i="238"/>
  <c r="T13" i="238"/>
  <c r="S13" i="238"/>
  <c r="R13" i="238"/>
  <c r="S24" i="238" l="1"/>
  <c r="K63" i="241"/>
  <c r="K9" i="241" s="1"/>
  <c r="O63" i="241"/>
  <c r="O9" i="241" s="1"/>
  <c r="L63" i="241"/>
  <c r="L9" i="241" s="1"/>
  <c r="P63" i="241"/>
  <c r="P9" i="241" s="1"/>
  <c r="V12" i="238"/>
  <c r="V11" i="238" s="1"/>
  <c r="V10" i="238" s="1"/>
  <c r="U24" i="238"/>
  <c r="U12" i="238" s="1"/>
  <c r="U11" i="238" s="1"/>
  <c r="U10" i="238" s="1"/>
  <c r="T24" i="238"/>
  <c r="T12" i="238" s="1"/>
  <c r="T11" i="238" s="1"/>
  <c r="T10" i="238" s="1"/>
  <c r="R24" i="238"/>
  <c r="R12" i="238" s="1"/>
  <c r="R11" i="238" s="1"/>
  <c r="R10" i="238" s="1"/>
  <c r="S12" i="238"/>
  <c r="S11" i="238" s="1"/>
  <c r="S10" i="238" s="1"/>
  <c r="AB182" i="241" l="1"/>
  <c r="AB184" i="241"/>
  <c r="AB126" i="241"/>
  <c r="AB104" i="241"/>
  <c r="AB87" i="241"/>
  <c r="AT80" i="241"/>
  <c r="AB78" i="241"/>
  <c r="AB45" i="241"/>
  <c r="AB36" i="241"/>
  <c r="AL177" i="241" l="1"/>
  <c r="AL169" i="241"/>
  <c r="AL168" i="241"/>
  <c r="AL167" i="241"/>
  <c r="AL170" i="241"/>
  <c r="AL171" i="241"/>
  <c r="AL126" i="241"/>
  <c r="AL125" i="241"/>
  <c r="AL123" i="241"/>
  <c r="AL122" i="241"/>
  <c r="AL89" i="241"/>
  <c r="AL87" i="241"/>
  <c r="AL83" i="241"/>
  <c r="AL45" i="241"/>
  <c r="AR12" i="241" l="1"/>
  <c r="AR49" i="241"/>
  <c r="AR48" i="241"/>
  <c r="AR47" i="241"/>
  <c r="AR46" i="241"/>
  <c r="AR123" i="241"/>
  <c r="AR122" i="241"/>
  <c r="AR126" i="241"/>
  <c r="AR125" i="241"/>
  <c r="AR130" i="241"/>
  <c r="AR129" i="241"/>
  <c r="AR128" i="241"/>
  <c r="AR177" i="241"/>
  <c r="AR182" i="241"/>
  <c r="AQ182" i="241"/>
  <c r="AQ177" i="241"/>
  <c r="AQ130" i="241"/>
  <c r="AQ129" i="241"/>
  <c r="AQ128" i="241"/>
  <c r="AQ126" i="241"/>
  <c r="AQ125" i="241"/>
  <c r="AQ123" i="241"/>
  <c r="AQ122" i="241"/>
  <c r="AQ49" i="241"/>
  <c r="AQ48" i="241"/>
  <c r="AQ47" i="241"/>
  <c r="AQ46" i="241"/>
  <c r="AQ12" i="241"/>
  <c r="AR11" i="241" l="1"/>
  <c r="AQ11" i="241"/>
  <c r="N17" i="240"/>
  <c r="AC53" i="238"/>
  <c r="AA53" i="238"/>
  <c r="AC42" i="238"/>
  <c r="AA42" i="238"/>
  <c r="AA22" i="238"/>
  <c r="AA20" i="238"/>
  <c r="AC18" i="238"/>
  <c r="AA18" i="238"/>
  <c r="D28" i="242"/>
  <c r="N9" i="240"/>
  <c r="N10" i="240"/>
  <c r="N11" i="240"/>
  <c r="J58" i="239"/>
  <c r="J57" i="239"/>
  <c r="J61" i="239"/>
  <c r="J60" i="239"/>
  <c r="J56" i="239"/>
  <c r="K58" i="239"/>
  <c r="K57" i="239"/>
  <c r="K61" i="239"/>
  <c r="K60" i="239"/>
  <c r="K56" i="239"/>
  <c r="L58" i="239"/>
  <c r="L57" i="239"/>
  <c r="L61" i="239"/>
  <c r="L60" i="239"/>
  <c r="L56" i="239"/>
  <c r="M58" i="239"/>
  <c r="M57" i="239"/>
  <c r="M61" i="239"/>
  <c r="M60" i="239"/>
  <c r="M56" i="239"/>
  <c r="N58" i="239"/>
  <c r="N57" i="239"/>
  <c r="N61" i="239"/>
  <c r="N60" i="239"/>
  <c r="N56" i="239"/>
  <c r="I58" i="239"/>
  <c r="I57" i="239"/>
  <c r="I61" i="239"/>
  <c r="I60" i="239"/>
  <c r="I56" i="239"/>
  <c r="P58" i="239"/>
  <c r="P57" i="239"/>
  <c r="O62" i="239"/>
  <c r="P62" i="239"/>
  <c r="P61" i="239"/>
  <c r="P60" i="239"/>
  <c r="P56" i="239"/>
  <c r="L17" i="240"/>
  <c r="H17" i="240"/>
  <c r="N59" i="238"/>
  <c r="N58" i="238" s="1"/>
  <c r="N61" i="238"/>
  <c r="N62" i="238"/>
  <c r="N60" i="238" s="1"/>
  <c r="J58" i="238"/>
  <c r="J60" i="238"/>
  <c r="J57" i="238"/>
  <c r="J56" i="238"/>
  <c r="N43" i="238"/>
  <c r="N42" i="238"/>
  <c r="J42" i="238"/>
  <c r="Z42" i="238"/>
  <c r="P67" i="239"/>
  <c r="O71" i="239"/>
  <c r="P71" i="239"/>
  <c r="P70" i="239"/>
  <c r="P66" i="239"/>
  <c r="P65" i="239"/>
  <c r="V13" i="242"/>
  <c r="P26" i="239"/>
  <c r="O27" i="239"/>
  <c r="P27" i="239"/>
  <c r="P25" i="239"/>
  <c r="P24" i="239"/>
  <c r="O29" i="239"/>
  <c r="P29" i="239"/>
  <c r="O30" i="239"/>
  <c r="P30" i="239"/>
  <c r="P31" i="239"/>
  <c r="P32" i="239"/>
  <c r="O33" i="239"/>
  <c r="P33" i="239"/>
  <c r="O34" i="239"/>
  <c r="P34" i="239"/>
  <c r="P28" i="239"/>
  <c r="P22" i="239" s="1"/>
  <c r="P21" i="239" s="1"/>
  <c r="O41" i="239"/>
  <c r="P41" i="239"/>
  <c r="O42" i="239"/>
  <c r="P42" i="239"/>
  <c r="O43" i="239"/>
  <c r="P43" i="239"/>
  <c r="O44" i="239"/>
  <c r="P44" i="239"/>
  <c r="O45" i="239"/>
  <c r="P45" i="239"/>
  <c r="O40" i="239"/>
  <c r="P40" i="239"/>
  <c r="P39" i="239"/>
  <c r="O47" i="239"/>
  <c r="P47" i="239"/>
  <c r="O48" i="239"/>
  <c r="P48" i="239"/>
  <c r="P46" i="239"/>
  <c r="P38" i="239"/>
  <c r="O36" i="239"/>
  <c r="P36" i="239"/>
  <c r="O37" i="239"/>
  <c r="P37" i="239"/>
  <c r="P35" i="239"/>
  <c r="P51" i="239"/>
  <c r="P53" i="239"/>
  <c r="P50" i="239"/>
  <c r="P49" i="239"/>
  <c r="O16" i="239"/>
  <c r="P16" i="239"/>
  <c r="P15" i="239"/>
  <c r="O18" i="239"/>
  <c r="P18" i="239"/>
  <c r="P17" i="239"/>
  <c r="O20" i="239"/>
  <c r="P20" i="239"/>
  <c r="P19" i="239"/>
  <c r="P13" i="239"/>
  <c r="V11" i="242"/>
  <c r="H185" i="241"/>
  <c r="I185" i="241"/>
  <c r="J185" i="241"/>
  <c r="M185" i="241"/>
  <c r="N185" i="241"/>
  <c r="Q185" i="241"/>
  <c r="AG185" i="241"/>
  <c r="G185" i="241"/>
  <c r="H158" i="241"/>
  <c r="I158" i="241"/>
  <c r="J158" i="241"/>
  <c r="M158" i="241"/>
  <c r="N158" i="241"/>
  <c r="Q158" i="241"/>
  <c r="G158" i="241"/>
  <c r="H108" i="241"/>
  <c r="I108" i="241"/>
  <c r="J108" i="241"/>
  <c r="M108" i="241"/>
  <c r="N108" i="241"/>
  <c r="Q108" i="241"/>
  <c r="G108" i="241"/>
  <c r="H58" i="241"/>
  <c r="I58" i="241"/>
  <c r="J58" i="241"/>
  <c r="M58" i="241"/>
  <c r="N58" i="241"/>
  <c r="Q58" i="241"/>
  <c r="R58" i="241"/>
  <c r="H31" i="241"/>
  <c r="I31" i="241"/>
  <c r="J31" i="241"/>
  <c r="M31" i="241"/>
  <c r="N31" i="241"/>
  <c r="Q31" i="241"/>
  <c r="R31" i="241"/>
  <c r="U31" i="241"/>
  <c r="V31" i="241"/>
  <c r="W31" i="241"/>
  <c r="Z31" i="241"/>
  <c r="AA31" i="241"/>
  <c r="AB31" i="241"/>
  <c r="AE31" i="241"/>
  <c r="AG31" i="241"/>
  <c r="G31" i="241"/>
  <c r="Q14" i="238"/>
  <c r="Q18" i="238"/>
  <c r="Q20" i="238"/>
  <c r="AC20" i="238" s="1"/>
  <c r="Q22" i="238"/>
  <c r="AC22" i="238" s="1"/>
  <c r="Q26" i="238"/>
  <c r="AC26" i="238" s="1"/>
  <c r="Q31" i="238"/>
  <c r="AC31" i="238" s="1"/>
  <c r="Q35" i="238"/>
  <c r="AC35" i="238" s="1"/>
  <c r="Q42" i="238"/>
  <c r="Q46" i="238"/>
  <c r="AC46" i="238" s="1"/>
  <c r="Q53" i="238"/>
  <c r="Q58" i="238"/>
  <c r="Q60" i="238"/>
  <c r="Q65" i="238"/>
  <c r="Q64" i="238" s="1"/>
  <c r="Q68" i="238"/>
  <c r="Q67" i="238"/>
  <c r="M13" i="240"/>
  <c r="M12" i="240"/>
  <c r="M15" i="240"/>
  <c r="M16" i="240"/>
  <c r="M14" i="240"/>
  <c r="M11" i="240"/>
  <c r="M17" i="240"/>
  <c r="M10" i="240"/>
  <c r="N12" i="242"/>
  <c r="N10" i="242" s="1"/>
  <c r="Q72" i="238"/>
  <c r="Q71" i="238" s="1"/>
  <c r="J14" i="238"/>
  <c r="J18" i="238"/>
  <c r="J20" i="238"/>
  <c r="J22" i="238"/>
  <c r="J13" i="238"/>
  <c r="D11" i="242"/>
  <c r="J26" i="238"/>
  <c r="J31" i="238"/>
  <c r="J35" i="238"/>
  <c r="J46" i="238"/>
  <c r="J53" i="238"/>
  <c r="J45" i="238"/>
  <c r="J25" i="238"/>
  <c r="J65" i="238"/>
  <c r="J64" i="238"/>
  <c r="J68" i="238"/>
  <c r="J67" i="238"/>
  <c r="J63" i="238"/>
  <c r="J24" i="238"/>
  <c r="D12" i="242"/>
  <c r="H12" i="240"/>
  <c r="H14" i="240"/>
  <c r="H11" i="240"/>
  <c r="H10" i="240"/>
  <c r="F12" i="242"/>
  <c r="F10" i="242" s="1"/>
  <c r="J72" i="238"/>
  <c r="J71" i="238" s="1"/>
  <c r="N72" i="238"/>
  <c r="N71" i="238"/>
  <c r="H13" i="242" s="1"/>
  <c r="N65" i="238"/>
  <c r="N64" i="238"/>
  <c r="N68" i="238"/>
  <c r="N67" i="238"/>
  <c r="N63" i="238"/>
  <c r="Z63" i="238"/>
  <c r="K58" i="238"/>
  <c r="L58" i="238"/>
  <c r="M58" i="238"/>
  <c r="N53" i="238"/>
  <c r="Z53" i="238"/>
  <c r="N51" i="238"/>
  <c r="N46" i="238" s="1"/>
  <c r="N38" i="238"/>
  <c r="N35" i="238" s="1"/>
  <c r="N39" i="238"/>
  <c r="N33" i="238"/>
  <c r="N31" i="238" s="1"/>
  <c r="N26" i="238"/>
  <c r="AA26" i="238" s="1"/>
  <c r="N22" i="238"/>
  <c r="Z22" i="238"/>
  <c r="N20" i="238"/>
  <c r="Z20" i="238"/>
  <c r="N18" i="238"/>
  <c r="Z18" i="238"/>
  <c r="N14" i="238"/>
  <c r="Z14" i="238"/>
  <c r="AD19" i="238"/>
  <c r="N13" i="238"/>
  <c r="H11" i="242"/>
  <c r="G11" i="242" s="1"/>
  <c r="L12" i="240"/>
  <c r="L14" i="240"/>
  <c r="L11" i="240"/>
  <c r="L10" i="240"/>
  <c r="J12" i="242"/>
  <c r="A3" i="242"/>
  <c r="A3" i="245" s="1"/>
  <c r="I10" i="242"/>
  <c r="A4" i="241"/>
  <c r="A3" i="244" s="1"/>
  <c r="A3" i="243" s="1"/>
  <c r="I17" i="240"/>
  <c r="J17" i="240"/>
  <c r="K17" i="240"/>
  <c r="I14" i="240"/>
  <c r="J14" i="240"/>
  <c r="K14" i="240"/>
  <c r="I12" i="240"/>
  <c r="I11" i="240"/>
  <c r="I10" i="240"/>
  <c r="I9" i="240"/>
  <c r="J12" i="240"/>
  <c r="K12" i="240"/>
  <c r="K11" i="240"/>
  <c r="K10" i="240"/>
  <c r="K9" i="240"/>
  <c r="J11" i="240"/>
  <c r="J10" i="240"/>
  <c r="J9" i="240"/>
  <c r="L9" i="240"/>
  <c r="M9" i="240"/>
  <c r="K72" i="238"/>
  <c r="K71" i="238" s="1"/>
  <c r="O72" i="238"/>
  <c r="O71" i="238" s="1"/>
  <c r="L72" i="238"/>
  <c r="M72" i="238"/>
  <c r="P72" i="238"/>
  <c r="L71" i="238"/>
  <c r="M71" i="238"/>
  <c r="M10" i="238" s="1"/>
  <c r="P71" i="238"/>
  <c r="K68" i="238"/>
  <c r="L68" i="238"/>
  <c r="L67" i="238"/>
  <c r="L65" i="238"/>
  <c r="L64" i="238"/>
  <c r="L63" i="238"/>
  <c r="M68" i="238"/>
  <c r="O68" i="238"/>
  <c r="P68" i="238"/>
  <c r="P67" i="238"/>
  <c r="P65" i="238"/>
  <c r="P64" i="238"/>
  <c r="P63" i="238"/>
  <c r="K67" i="238"/>
  <c r="M67" i="238"/>
  <c r="O67" i="238"/>
  <c r="K65" i="238"/>
  <c r="K64" i="238"/>
  <c r="K63" i="238"/>
  <c r="M65" i="238"/>
  <c r="M64" i="238"/>
  <c r="M63" i="238"/>
  <c r="O65" i="238"/>
  <c r="O64" i="238"/>
  <c r="O63" i="238"/>
  <c r="K60" i="238"/>
  <c r="L60" i="238"/>
  <c r="M60" i="238"/>
  <c r="K57" i="238"/>
  <c r="K56" i="238" s="1"/>
  <c r="L57" i="238"/>
  <c r="L56" i="238" s="1"/>
  <c r="M57" i="238"/>
  <c r="M56" i="238"/>
  <c r="K53" i="238"/>
  <c r="L53" i="238"/>
  <c r="M53" i="238"/>
  <c r="K46" i="238"/>
  <c r="K45" i="238" s="1"/>
  <c r="K25" i="238" s="1"/>
  <c r="L46" i="238"/>
  <c r="L45" i="238" s="1"/>
  <c r="L25" i="238" s="1"/>
  <c r="L35" i="238"/>
  <c r="L42" i="238"/>
  <c r="L26" i="238"/>
  <c r="L31" i="238"/>
  <c r="M46" i="238"/>
  <c r="M45" i="238"/>
  <c r="K42" i="238"/>
  <c r="M42" i="238"/>
  <c r="K35" i="238"/>
  <c r="M35" i="238"/>
  <c r="K31" i="238"/>
  <c r="M31" i="238"/>
  <c r="K26" i="238"/>
  <c r="M26" i="238"/>
  <c r="K22" i="238"/>
  <c r="L22" i="238"/>
  <c r="M22" i="238"/>
  <c r="O22" i="238"/>
  <c r="K20" i="238"/>
  <c r="L20" i="238"/>
  <c r="M20" i="238"/>
  <c r="O20" i="238"/>
  <c r="O14" i="238"/>
  <c r="O18" i="238"/>
  <c r="O13" i="238"/>
  <c r="P20" i="238"/>
  <c r="K18" i="238"/>
  <c r="L18" i="238"/>
  <c r="M18" i="238"/>
  <c r="P18" i="238"/>
  <c r="K14" i="238"/>
  <c r="L14" i="238"/>
  <c r="M14" i="238"/>
  <c r="L13" i="238"/>
  <c r="P14" i="238"/>
  <c r="P22" i="238"/>
  <c r="P13" i="238"/>
  <c r="O60" i="238"/>
  <c r="O57" i="238" s="1"/>
  <c r="O56" i="238" s="1"/>
  <c r="P60" i="238"/>
  <c r="O58" i="238"/>
  <c r="P58" i="238"/>
  <c r="O46" i="238"/>
  <c r="O45" i="238"/>
  <c r="P46" i="238"/>
  <c r="P45" i="238" s="1"/>
  <c r="O42" i="238"/>
  <c r="P42" i="238"/>
  <c r="O35" i="238"/>
  <c r="P35" i="238"/>
  <c r="O31" i="238"/>
  <c r="P31" i="238"/>
  <c r="O26" i="238"/>
  <c r="P26" i="238"/>
  <c r="M25" i="238"/>
  <c r="M24" i="238"/>
  <c r="K13" i="238"/>
  <c r="M13" i="238"/>
  <c r="AG80" i="241"/>
  <c r="M12" i="238"/>
  <c r="M11" i="238"/>
  <c r="O23" i="239"/>
  <c r="G12" i="240"/>
  <c r="G14" i="240"/>
  <c r="G11" i="240"/>
  <c r="AH129" i="241"/>
  <c r="AH130" i="241"/>
  <c r="AH128" i="241"/>
  <c r="AI128" i="241" s="1"/>
  <c r="AI127" i="241" s="1"/>
  <c r="H127" i="241"/>
  <c r="I127" i="241"/>
  <c r="J127" i="241"/>
  <c r="M127" i="241"/>
  <c r="N127" i="241"/>
  <c r="Q127" i="241"/>
  <c r="AG127" i="241"/>
  <c r="AA70" i="241"/>
  <c r="Q68" i="241"/>
  <c r="AH127" i="241"/>
  <c r="AH67" i="241"/>
  <c r="AH65" i="241" s="1"/>
  <c r="AH64" i="241" s="1"/>
  <c r="AH66" i="241"/>
  <c r="J67" i="239"/>
  <c r="J70" i="239"/>
  <c r="J66" i="239"/>
  <c r="K67" i="239"/>
  <c r="K70" i="239"/>
  <c r="K66" i="239"/>
  <c r="L67" i="239"/>
  <c r="L70" i="239"/>
  <c r="L66" i="239"/>
  <c r="M67" i="239"/>
  <c r="M70" i="239"/>
  <c r="M66" i="239"/>
  <c r="N67" i="239"/>
  <c r="N70" i="239"/>
  <c r="N66" i="239"/>
  <c r="O68" i="239"/>
  <c r="O69" i="239"/>
  <c r="O67" i="239"/>
  <c r="O70" i="239"/>
  <c r="O66" i="239"/>
  <c r="I67" i="239"/>
  <c r="I70" i="239"/>
  <c r="I66" i="239"/>
  <c r="Q56" i="239"/>
  <c r="Q49" i="239"/>
  <c r="Q22" i="239"/>
  <c r="Q13" i="239"/>
  <c r="Q11" i="239"/>
  <c r="Q65" i="239"/>
  <c r="A4" i="240"/>
  <c r="A4" i="239" s="1"/>
  <c r="A4" i="171" s="1"/>
  <c r="G79" i="241"/>
  <c r="I79" i="241"/>
  <c r="J79" i="241"/>
  <c r="H79" i="241"/>
  <c r="AH187" i="241"/>
  <c r="AI187" i="241" s="1"/>
  <c r="AH188" i="241"/>
  <c r="AI188" i="241" s="1"/>
  <c r="AH189" i="241"/>
  <c r="AI189" i="241" s="1"/>
  <c r="AH190" i="241"/>
  <c r="AI190" i="241" s="1"/>
  <c r="AH191" i="241"/>
  <c r="AI191" i="241" s="1"/>
  <c r="AH192" i="241"/>
  <c r="AI192" i="241" s="1"/>
  <c r="AH193" i="241"/>
  <c r="AI193" i="241" s="1"/>
  <c r="AH186" i="241"/>
  <c r="AI186" i="241" s="1"/>
  <c r="AH180" i="241"/>
  <c r="AI180" i="241" s="1"/>
  <c r="AH181" i="241"/>
  <c r="AI181" i="241"/>
  <c r="AH182" i="241"/>
  <c r="AI182" i="241" s="1"/>
  <c r="AH183" i="241"/>
  <c r="AI183" i="241"/>
  <c r="AH184" i="241"/>
  <c r="AI184" i="241" s="1"/>
  <c r="AH179" i="241"/>
  <c r="AI179" i="241"/>
  <c r="H178" i="241"/>
  <c r="I178" i="241"/>
  <c r="J178" i="241"/>
  <c r="M178" i="241"/>
  <c r="N178" i="241"/>
  <c r="Q178" i="241"/>
  <c r="AG178" i="241"/>
  <c r="G178" i="241"/>
  <c r="AH177" i="241"/>
  <c r="AH176" i="241" s="1"/>
  <c r="AH168" i="241"/>
  <c r="AH169" i="241"/>
  <c r="AH170" i="241"/>
  <c r="AH171" i="241"/>
  <c r="AH172" i="241"/>
  <c r="AH173" i="241"/>
  <c r="AH174" i="241"/>
  <c r="AH175" i="241"/>
  <c r="AH167" i="241"/>
  <c r="AG176" i="241"/>
  <c r="H176" i="241"/>
  <c r="I176" i="241"/>
  <c r="J176" i="241"/>
  <c r="M176" i="241"/>
  <c r="N176" i="241"/>
  <c r="Q176" i="241"/>
  <c r="AI176" i="241"/>
  <c r="G176" i="241"/>
  <c r="H166" i="241"/>
  <c r="I166" i="241"/>
  <c r="J166" i="241"/>
  <c r="M166" i="241"/>
  <c r="N166" i="241"/>
  <c r="Q166" i="241"/>
  <c r="R166" i="241"/>
  <c r="AG166" i="241"/>
  <c r="AI166" i="241"/>
  <c r="G166" i="241"/>
  <c r="G165" i="241" s="1"/>
  <c r="H132" i="241"/>
  <c r="I132" i="241"/>
  <c r="J132" i="241"/>
  <c r="M132" i="241"/>
  <c r="N132" i="241"/>
  <c r="AI132" i="241"/>
  <c r="G132" i="241"/>
  <c r="G131" i="241" s="1"/>
  <c r="AG158" i="241"/>
  <c r="AH160" i="241"/>
  <c r="AI160" i="241"/>
  <c r="AH161" i="241"/>
  <c r="AI161" i="241" s="1"/>
  <c r="AH162" i="241"/>
  <c r="AI162" i="241" s="1"/>
  <c r="AH163" i="241"/>
  <c r="AI163" i="241" s="1"/>
  <c r="AH164" i="241"/>
  <c r="AI164" i="241"/>
  <c r="AH159" i="241"/>
  <c r="AI159" i="241" s="1"/>
  <c r="AH155" i="241"/>
  <c r="AH154" i="241"/>
  <c r="H153" i="241"/>
  <c r="I153" i="241"/>
  <c r="J153" i="241"/>
  <c r="M153" i="241"/>
  <c r="N153" i="241"/>
  <c r="Q153" i="241"/>
  <c r="AG153" i="241"/>
  <c r="AI153" i="241"/>
  <c r="G153" i="241"/>
  <c r="AG157" i="241"/>
  <c r="AG156" i="241" s="1"/>
  <c r="H156" i="241"/>
  <c r="I156" i="241"/>
  <c r="J156" i="241"/>
  <c r="M156" i="241"/>
  <c r="N156" i="241"/>
  <c r="Q156" i="241"/>
  <c r="G156" i="241"/>
  <c r="AH148" i="241"/>
  <c r="AH149" i="241"/>
  <c r="AH150" i="241"/>
  <c r="AH151" i="241"/>
  <c r="AH146" i="241" s="1"/>
  <c r="AH152" i="241"/>
  <c r="AH147" i="241"/>
  <c r="H146" i="241"/>
  <c r="I146" i="241"/>
  <c r="J146" i="241"/>
  <c r="M146" i="241"/>
  <c r="N146" i="241"/>
  <c r="Q146" i="241"/>
  <c r="AG146" i="241"/>
  <c r="AI146" i="241"/>
  <c r="G146" i="241"/>
  <c r="AI130" i="241"/>
  <c r="AH126" i="241"/>
  <c r="AH125" i="241"/>
  <c r="AH123" i="241"/>
  <c r="AH121" i="241" s="1"/>
  <c r="AH122" i="241"/>
  <c r="G127" i="241"/>
  <c r="H121" i="241"/>
  <c r="I121" i="241"/>
  <c r="J121" i="241"/>
  <c r="M121" i="241"/>
  <c r="N121" i="241"/>
  <c r="Q121" i="241"/>
  <c r="AG121" i="241"/>
  <c r="AI121" i="241"/>
  <c r="H124" i="241"/>
  <c r="I124" i="241"/>
  <c r="J124" i="241"/>
  <c r="M124" i="241"/>
  <c r="N124" i="241"/>
  <c r="Q124" i="241"/>
  <c r="AG124" i="241"/>
  <c r="AI124" i="241"/>
  <c r="G124" i="241"/>
  <c r="G121" i="241"/>
  <c r="G120" i="241" s="1"/>
  <c r="AH109" i="241"/>
  <c r="AI109" i="241"/>
  <c r="AH110" i="241"/>
  <c r="AI110" i="241" s="1"/>
  <c r="AH111" i="241"/>
  <c r="AI111" i="241"/>
  <c r="AH112" i="241"/>
  <c r="AI112" i="241" s="1"/>
  <c r="AH113" i="241"/>
  <c r="AI113" i="241"/>
  <c r="AH114" i="241"/>
  <c r="AI114" i="241" s="1"/>
  <c r="AH115" i="241"/>
  <c r="AI115" i="241"/>
  <c r="AH116" i="241"/>
  <c r="AI116" i="241" s="1"/>
  <c r="AH117" i="241"/>
  <c r="AI117" i="241"/>
  <c r="AH118" i="241"/>
  <c r="AI118" i="241" s="1"/>
  <c r="AH119" i="241"/>
  <c r="AI119" i="241"/>
  <c r="AG108" i="241"/>
  <c r="AH107" i="241"/>
  <c r="AI107" i="241" s="1"/>
  <c r="AH106" i="241"/>
  <c r="AI106" i="241" s="1"/>
  <c r="AH105" i="241"/>
  <c r="AI105" i="241"/>
  <c r="AH104" i="241"/>
  <c r="AI104" i="241" s="1"/>
  <c r="AH103" i="241"/>
  <c r="AI103" i="241" s="1"/>
  <c r="AH102" i="241"/>
  <c r="AI102" i="241" s="1"/>
  <c r="AI101" i="241"/>
  <c r="AH84" i="241"/>
  <c r="AH85" i="241"/>
  <c r="AH86" i="241"/>
  <c r="AH87" i="241"/>
  <c r="AH88" i="241"/>
  <c r="AH89" i="241"/>
  <c r="AH90" i="241"/>
  <c r="AH91" i="241"/>
  <c r="AH92" i="241"/>
  <c r="AH93" i="241"/>
  <c r="AH94" i="241"/>
  <c r="AH95" i="241"/>
  <c r="AH96" i="241"/>
  <c r="AH97" i="241"/>
  <c r="AH98" i="241"/>
  <c r="AH99" i="241"/>
  <c r="AH83" i="241"/>
  <c r="H100" i="241"/>
  <c r="I100" i="241"/>
  <c r="J100" i="241"/>
  <c r="M100" i="241"/>
  <c r="N100" i="241"/>
  <c r="Q100" i="241"/>
  <c r="AG100" i="241"/>
  <c r="H82" i="241"/>
  <c r="I82" i="241"/>
  <c r="J82" i="241"/>
  <c r="M82" i="241"/>
  <c r="N82" i="241"/>
  <c r="Q82" i="241"/>
  <c r="AG82" i="241"/>
  <c r="AI82" i="241"/>
  <c r="G82" i="241"/>
  <c r="G100" i="241"/>
  <c r="Q21" i="239"/>
  <c r="AH166" i="241"/>
  <c r="AH178" i="241"/>
  <c r="AH153" i="241"/>
  <c r="G81" i="241"/>
  <c r="AI129" i="241"/>
  <c r="AH124" i="241"/>
  <c r="AH82" i="241"/>
  <c r="AH108" i="241"/>
  <c r="AH80" i="241"/>
  <c r="AI80" i="241"/>
  <c r="AI79" i="241" s="1"/>
  <c r="N79" i="241"/>
  <c r="Q79" i="241"/>
  <c r="AG79" i="241"/>
  <c r="M79" i="241"/>
  <c r="AH78" i="241"/>
  <c r="AI78" i="241"/>
  <c r="AI77" i="241"/>
  <c r="AI76" i="241" s="1"/>
  <c r="AI75" i="241" s="1"/>
  <c r="H76" i="241"/>
  <c r="H75" i="241" s="1"/>
  <c r="I76" i="241"/>
  <c r="I75" i="241" s="1"/>
  <c r="J76" i="241"/>
  <c r="J75" i="241" s="1"/>
  <c r="M76" i="241"/>
  <c r="M75" i="241" s="1"/>
  <c r="N76" i="241"/>
  <c r="N75" i="241" s="1"/>
  <c r="AG76" i="241"/>
  <c r="AG75" i="241" s="1"/>
  <c r="G76" i="241"/>
  <c r="G75" i="241"/>
  <c r="AI71" i="241"/>
  <c r="AI72" i="241"/>
  <c r="AI73" i="241"/>
  <c r="AH74" i="241"/>
  <c r="AI74" i="241" s="1"/>
  <c r="AH69" i="241"/>
  <c r="AI69" i="241"/>
  <c r="H68" i="241"/>
  <c r="I68" i="241"/>
  <c r="J68" i="241"/>
  <c r="M68" i="241"/>
  <c r="N68" i="241"/>
  <c r="AG70" i="241"/>
  <c r="AG68" i="241" s="1"/>
  <c r="G68" i="241"/>
  <c r="H65" i="241"/>
  <c r="I65" i="241"/>
  <c r="J65" i="241"/>
  <c r="M65" i="241"/>
  <c r="N65" i="241"/>
  <c r="Q65" i="241"/>
  <c r="AG65" i="241"/>
  <c r="AG64" i="241" s="1"/>
  <c r="G65" i="241"/>
  <c r="AH60" i="241"/>
  <c r="AI60" i="241" s="1"/>
  <c r="AH61" i="241"/>
  <c r="AI61" i="241" s="1"/>
  <c r="AH62" i="241"/>
  <c r="AI62" i="241" s="1"/>
  <c r="AH59" i="241"/>
  <c r="AI59" i="241"/>
  <c r="AI58" i="241" s="1"/>
  <c r="AG58" i="241"/>
  <c r="G61" i="241"/>
  <c r="G60" i="241"/>
  <c r="G59" i="241"/>
  <c r="G62" i="241"/>
  <c r="AH70" i="241"/>
  <c r="AI70" i="241"/>
  <c r="AI68" i="241" s="1"/>
  <c r="G64" i="241"/>
  <c r="AH79" i="241"/>
  <c r="AI66" i="241"/>
  <c r="AH76" i="241"/>
  <c r="AH75" i="241" s="1"/>
  <c r="AH68" i="241"/>
  <c r="AH57" i="241"/>
  <c r="AI57" i="241" s="1"/>
  <c r="AI56" i="241" s="1"/>
  <c r="AH37" i="241"/>
  <c r="AI37" i="241"/>
  <c r="AH38" i="241"/>
  <c r="AI38" i="241"/>
  <c r="AI39" i="241"/>
  <c r="AI40" i="241"/>
  <c r="AI41" i="241"/>
  <c r="AI42" i="241"/>
  <c r="AH43" i="241"/>
  <c r="AI43" i="241"/>
  <c r="AI44" i="241"/>
  <c r="AI45" i="241"/>
  <c r="AH46" i="241"/>
  <c r="AI46" i="241"/>
  <c r="AH47" i="241"/>
  <c r="AI47" i="241" s="1"/>
  <c r="AI48" i="241"/>
  <c r="AI49" i="241"/>
  <c r="AH50" i="241"/>
  <c r="AI50" i="241"/>
  <c r="AH51" i="241"/>
  <c r="AI51" i="241"/>
  <c r="AH52" i="241"/>
  <c r="AI52" i="241" s="1"/>
  <c r="AH53" i="241"/>
  <c r="AI53" i="241"/>
  <c r="AH54" i="241"/>
  <c r="AI54" i="241"/>
  <c r="AH55" i="241"/>
  <c r="AI55" i="241"/>
  <c r="AH36" i="241"/>
  <c r="AI36" i="241" s="1"/>
  <c r="I46" i="241"/>
  <c r="I43" i="241"/>
  <c r="I35" i="241" s="1"/>
  <c r="H56" i="241"/>
  <c r="I56" i="241"/>
  <c r="J56" i="241"/>
  <c r="M56" i="241"/>
  <c r="N56" i="241"/>
  <c r="Q56" i="241"/>
  <c r="AG56" i="241"/>
  <c r="AH56" i="241"/>
  <c r="H35" i="241"/>
  <c r="J35" i="241"/>
  <c r="M35" i="241"/>
  <c r="N35" i="241"/>
  <c r="Q35" i="241"/>
  <c r="AG35" i="241"/>
  <c r="AH35" i="241"/>
  <c r="G35" i="241"/>
  <c r="G56" i="241"/>
  <c r="AH32" i="241"/>
  <c r="AH31" i="241" s="1"/>
  <c r="AI32" i="241"/>
  <c r="AI31" i="241" s="1"/>
  <c r="AH13" i="241"/>
  <c r="AH14" i="241"/>
  <c r="AH15" i="241"/>
  <c r="AH16" i="241"/>
  <c r="AH11" i="241" s="1"/>
  <c r="AH17" i="241"/>
  <c r="AH18" i="241"/>
  <c r="AH19" i="241"/>
  <c r="AH20" i="241"/>
  <c r="AH21" i="241"/>
  <c r="AH22" i="241"/>
  <c r="AH23" i="241"/>
  <c r="AH24" i="241"/>
  <c r="AH25" i="241"/>
  <c r="AH26" i="241"/>
  <c r="AH12" i="241"/>
  <c r="AH29" i="241"/>
  <c r="AI29" i="241" s="1"/>
  <c r="AI30" i="241"/>
  <c r="AH28" i="241"/>
  <c r="AI28" i="241"/>
  <c r="AI27" i="241" s="1"/>
  <c r="J32" i="241"/>
  <c r="H27" i="241"/>
  <c r="I27" i="241"/>
  <c r="J27" i="241"/>
  <c r="M27" i="241"/>
  <c r="N27" i="241"/>
  <c r="Q27" i="241"/>
  <c r="R27" i="241"/>
  <c r="AG27" i="241"/>
  <c r="G27" i="241"/>
  <c r="H11" i="241"/>
  <c r="I11" i="241"/>
  <c r="J11" i="241"/>
  <c r="M11" i="241"/>
  <c r="N11" i="241"/>
  <c r="Q11" i="241"/>
  <c r="R11" i="241"/>
  <c r="AG11" i="241"/>
  <c r="AI11" i="241"/>
  <c r="G11" i="241"/>
  <c r="G10" i="241" s="1"/>
  <c r="J65" i="239"/>
  <c r="K65" i="239"/>
  <c r="J53" i="239"/>
  <c r="K53" i="239"/>
  <c r="J51" i="239"/>
  <c r="K51" i="239"/>
  <c r="J46" i="239"/>
  <c r="K46" i="239"/>
  <c r="J39" i="239"/>
  <c r="K39" i="239"/>
  <c r="J35" i="239"/>
  <c r="K35" i="239"/>
  <c r="J28" i="239"/>
  <c r="K28" i="239"/>
  <c r="J24" i="239"/>
  <c r="K24" i="239"/>
  <c r="J19" i="239"/>
  <c r="K19" i="239"/>
  <c r="J15" i="239"/>
  <c r="K15" i="239"/>
  <c r="J17" i="239"/>
  <c r="K17" i="239"/>
  <c r="K50" i="239"/>
  <c r="K49" i="239"/>
  <c r="K38" i="239"/>
  <c r="K22" i="239"/>
  <c r="J50" i="239"/>
  <c r="J49" i="239"/>
  <c r="J38" i="239"/>
  <c r="J22" i="239"/>
  <c r="J21" i="239"/>
  <c r="K21" i="239"/>
  <c r="O52" i="239"/>
  <c r="O55" i="239"/>
  <c r="O54" i="239"/>
  <c r="O59" i="239"/>
  <c r="O63" i="239"/>
  <c r="O65" i="239"/>
  <c r="N65" i="239"/>
  <c r="M65" i="239"/>
  <c r="O61" i="239"/>
  <c r="O60" i="239"/>
  <c r="O58" i="239"/>
  <c r="O57" i="239"/>
  <c r="M53" i="239"/>
  <c r="N53" i="239"/>
  <c r="O53" i="239"/>
  <c r="M51" i="239"/>
  <c r="N51" i="239"/>
  <c r="O51" i="239"/>
  <c r="M50" i="239"/>
  <c r="M49" i="239"/>
  <c r="N50" i="239"/>
  <c r="N49" i="239"/>
  <c r="O50" i="239"/>
  <c r="O49" i="239"/>
  <c r="M46" i="239"/>
  <c r="N46" i="239"/>
  <c r="O46" i="239"/>
  <c r="M39" i="239"/>
  <c r="N39" i="239"/>
  <c r="O39" i="239"/>
  <c r="O38" i="239"/>
  <c r="M38" i="239"/>
  <c r="M35" i="239"/>
  <c r="N35" i="239"/>
  <c r="O35" i="239"/>
  <c r="M28" i="239"/>
  <c r="N28" i="239"/>
  <c r="O28" i="239"/>
  <c r="M24" i="239"/>
  <c r="N24" i="239"/>
  <c r="O24" i="239"/>
  <c r="M19" i="239"/>
  <c r="N19" i="239"/>
  <c r="O19" i="239"/>
  <c r="M17" i="239"/>
  <c r="N17" i="239"/>
  <c r="O17" i="239"/>
  <c r="M15" i="239"/>
  <c r="N15" i="239"/>
  <c r="O15" i="239"/>
  <c r="AD75" i="238"/>
  <c r="AD74" i="238"/>
  <c r="AD70" i="238"/>
  <c r="AD69" i="238"/>
  <c r="AD66" i="238"/>
  <c r="AD62" i="238"/>
  <c r="AD61" i="238"/>
  <c r="AD59" i="238"/>
  <c r="AD55" i="238"/>
  <c r="AD54" i="238"/>
  <c r="AD52" i="238"/>
  <c r="AD51" i="238"/>
  <c r="AD50" i="238"/>
  <c r="AD49" i="238"/>
  <c r="AD48" i="238"/>
  <c r="AD47" i="238"/>
  <c r="AD44" i="238"/>
  <c r="AD43" i="238"/>
  <c r="AD41" i="238"/>
  <c r="AD40" i="238"/>
  <c r="AD39" i="238"/>
  <c r="AD38" i="238"/>
  <c r="AD37" i="238"/>
  <c r="AD36" i="238"/>
  <c r="AD34" i="238"/>
  <c r="AD33" i="238"/>
  <c r="AD32" i="238"/>
  <c r="AD30" i="238"/>
  <c r="AD29" i="238"/>
  <c r="AD28" i="238"/>
  <c r="AD27" i="238"/>
  <c r="AD23" i="238"/>
  <c r="AD21" i="238"/>
  <c r="AD16" i="238"/>
  <c r="AD17" i="238"/>
  <c r="AD15" i="238"/>
  <c r="L65" i="239"/>
  <c r="L53" i="239"/>
  <c r="L51" i="239"/>
  <c r="L50" i="239"/>
  <c r="L49" i="239"/>
  <c r="L46" i="239"/>
  <c r="L39" i="239"/>
  <c r="L35" i="239"/>
  <c r="L28" i="239"/>
  <c r="L24" i="239"/>
  <c r="L19" i="239"/>
  <c r="L17" i="239"/>
  <c r="L15" i="239"/>
  <c r="J13" i="239"/>
  <c r="J12" i="239"/>
  <c r="J11" i="239"/>
  <c r="J10" i="239"/>
  <c r="K13" i="239"/>
  <c r="K12" i="239"/>
  <c r="K11" i="239"/>
  <c r="K10" i="239"/>
  <c r="O13" i="239"/>
  <c r="I65" i="239"/>
  <c r="I53" i="239"/>
  <c r="I51" i="239"/>
  <c r="I50" i="239"/>
  <c r="I49" i="239"/>
  <c r="I46" i="239"/>
  <c r="I39" i="239"/>
  <c r="I35" i="239"/>
  <c r="I28" i="239"/>
  <c r="I24" i="239"/>
  <c r="I19" i="239"/>
  <c r="I17" i="239"/>
  <c r="I15" i="239"/>
  <c r="G17" i="240"/>
  <c r="G10" i="240"/>
  <c r="G9" i="240"/>
  <c r="H9" i="240"/>
  <c r="I38" i="239"/>
  <c r="L13" i="239"/>
  <c r="L38" i="239"/>
  <c r="L22" i="239"/>
  <c r="L21" i="239"/>
  <c r="L12" i="239"/>
  <c r="L11" i="239"/>
  <c r="L10" i="239"/>
  <c r="I22" i="239"/>
  <c r="I21" i="239"/>
  <c r="I13" i="239"/>
  <c r="O22" i="239"/>
  <c r="O56" i="239"/>
  <c r="N38" i="239"/>
  <c r="N22" i="239"/>
  <c r="N13" i="239"/>
  <c r="M22" i="239"/>
  <c r="M21" i="239"/>
  <c r="M13" i="239"/>
  <c r="O21" i="239"/>
  <c r="O12" i="239" s="1"/>
  <c r="O11" i="239" s="1"/>
  <c r="O10" i="239" s="1"/>
  <c r="N21" i="239"/>
  <c r="N12" i="239"/>
  <c r="N11" i="239"/>
  <c r="N10" i="239"/>
  <c r="I12" i="239"/>
  <c r="I11" i="239"/>
  <c r="I10" i="239"/>
  <c r="M12" i="239"/>
  <c r="M11" i="239"/>
  <c r="M10" i="239"/>
  <c r="G14" i="238"/>
  <c r="G18" i="238"/>
  <c r="G20" i="238"/>
  <c r="G22" i="238"/>
  <c r="G13" i="238"/>
  <c r="G26" i="238"/>
  <c r="G31" i="238"/>
  <c r="G35" i="238"/>
  <c r="G42" i="238"/>
  <c r="G46" i="238"/>
  <c r="G53" i="238"/>
  <c r="G45" i="238"/>
  <c r="G25" i="238"/>
  <c r="G58" i="238"/>
  <c r="G60" i="238"/>
  <c r="G57" i="238"/>
  <c r="G56" i="238"/>
  <c r="G65" i="238"/>
  <c r="G64" i="238"/>
  <c r="G68" i="238"/>
  <c r="G67" i="238"/>
  <c r="G63" i="238"/>
  <c r="G24" i="238"/>
  <c r="G12" i="238"/>
  <c r="G11" i="238"/>
  <c r="G72" i="238"/>
  <c r="G71" i="238" s="1"/>
  <c r="G10" i="238" s="1"/>
  <c r="H72" i="238"/>
  <c r="H71" i="238" s="1"/>
  <c r="I72" i="238"/>
  <c r="I71" i="238" s="1"/>
  <c r="I68" i="238"/>
  <c r="I67" i="238" s="1"/>
  <c r="I65" i="238"/>
  <c r="I64" i="238" s="1"/>
  <c r="H68" i="238"/>
  <c r="H67" i="238"/>
  <c r="H65" i="238"/>
  <c r="H64" i="238"/>
  <c r="I60" i="238"/>
  <c r="I58" i="238"/>
  <c r="H60" i="238"/>
  <c r="H58" i="238"/>
  <c r="H26" i="238"/>
  <c r="I26" i="238"/>
  <c r="I25" i="238" s="1"/>
  <c r="H42" i="238"/>
  <c r="I42" i="238"/>
  <c r="I57" i="238"/>
  <c r="I56" i="238"/>
  <c r="H57" i="238"/>
  <c r="H56" i="238"/>
  <c r="H63" i="238"/>
  <c r="H53" i="238"/>
  <c r="I53" i="238"/>
  <c r="H46" i="238"/>
  <c r="H45" i="238"/>
  <c r="H25" i="238" s="1"/>
  <c r="H24" i="238" s="1"/>
  <c r="H12" i="238" s="1"/>
  <c r="H11" i="238" s="1"/>
  <c r="I46" i="238"/>
  <c r="I45" i="238"/>
  <c r="H35" i="238"/>
  <c r="I35" i="238"/>
  <c r="H31" i="238"/>
  <c r="I31" i="238"/>
  <c r="H20" i="238"/>
  <c r="I20" i="238"/>
  <c r="H22" i="238"/>
  <c r="I22" i="238"/>
  <c r="H14" i="238"/>
  <c r="I14" i="238"/>
  <c r="I13" i="238" s="1"/>
  <c r="H18" i="238"/>
  <c r="I18" i="238"/>
  <c r="H13" i="238"/>
  <c r="J12" i="238"/>
  <c r="J11" i="238"/>
  <c r="AA13" i="238"/>
  <c r="U12" i="242" l="1"/>
  <c r="C12" i="242"/>
  <c r="J10" i="242"/>
  <c r="U10" i="242" s="1"/>
  <c r="Y11" i="242"/>
  <c r="D13" i="242"/>
  <c r="C13" i="242" s="1"/>
  <c r="J10" i="238"/>
  <c r="H10" i="238"/>
  <c r="AA71" i="238"/>
  <c r="Z71" i="238"/>
  <c r="I63" i="238"/>
  <c r="I24" i="238"/>
  <c r="I12" i="238" s="1"/>
  <c r="I11" i="238" s="1"/>
  <c r="I10" i="238" s="1"/>
  <c r="M64" i="241"/>
  <c r="AG120" i="241"/>
  <c r="H81" i="241"/>
  <c r="H64" i="241"/>
  <c r="N64" i="241"/>
  <c r="I64" i="241"/>
  <c r="N120" i="241"/>
  <c r="AL176" i="241"/>
  <c r="J64" i="241"/>
  <c r="AM176" i="241"/>
  <c r="I81" i="241"/>
  <c r="N165" i="241"/>
  <c r="AI178" i="241"/>
  <c r="AI185" i="241"/>
  <c r="AI108" i="241"/>
  <c r="AI100" i="241"/>
  <c r="AI35" i="241"/>
  <c r="AI34" i="241" s="1"/>
  <c r="AI33" i="241" s="1"/>
  <c r="V19" i="242" s="1"/>
  <c r="AI158" i="241"/>
  <c r="G63" i="241"/>
  <c r="AH58" i="241"/>
  <c r="AH158" i="241"/>
  <c r="AH27" i="241"/>
  <c r="AH10" i="241" s="1"/>
  <c r="G58" i="241"/>
  <c r="G34" i="241" s="1"/>
  <c r="G33" i="241" s="1"/>
  <c r="AH100" i="241"/>
  <c r="AH157" i="241"/>
  <c r="AG131" i="241"/>
  <c r="Q34" i="241"/>
  <c r="Q33" i="241" s="1"/>
  <c r="AI67" i="241"/>
  <c r="AI65" i="241" s="1"/>
  <c r="AI64" i="241" s="1"/>
  <c r="AG81" i="241"/>
  <c r="AG34" i="241"/>
  <c r="AG33" i="241" s="1"/>
  <c r="AM121" i="241"/>
  <c r="AH185" i="241"/>
  <c r="AH165" i="241" s="1"/>
  <c r="M34" i="241"/>
  <c r="M33" i="241" s="1"/>
  <c r="AM178" i="241"/>
  <c r="M165" i="241"/>
  <c r="AH81" i="241"/>
  <c r="I165" i="241"/>
  <c r="J34" i="241"/>
  <c r="J33" i="241" s="1"/>
  <c r="AI10" i="241"/>
  <c r="V15" i="242" s="1"/>
  <c r="AM127" i="241"/>
  <c r="J165" i="241"/>
  <c r="AL56" i="241"/>
  <c r="M131" i="241"/>
  <c r="R10" i="241"/>
  <c r="AH120" i="241"/>
  <c r="I120" i="241"/>
  <c r="J120" i="241"/>
  <c r="AG10" i="241"/>
  <c r="Q64" i="241"/>
  <c r="N81" i="241"/>
  <c r="AM124" i="241"/>
  <c r="H165" i="241"/>
  <c r="Q165" i="241"/>
  <c r="M81" i="241"/>
  <c r="AL124" i="241"/>
  <c r="Q81" i="241"/>
  <c r="H10" i="241"/>
  <c r="Q10" i="241"/>
  <c r="J81" i="241"/>
  <c r="M10" i="241"/>
  <c r="N34" i="241"/>
  <c r="N33" i="241" s="1"/>
  <c r="AL121" i="241"/>
  <c r="I34" i="241"/>
  <c r="I33" i="241" s="1"/>
  <c r="AM100" i="241"/>
  <c r="I10" i="241"/>
  <c r="H34" i="241"/>
  <c r="H33" i="241" s="1"/>
  <c r="AM82" i="241"/>
  <c r="H120" i="241"/>
  <c r="J131" i="241"/>
  <c r="H131" i="241"/>
  <c r="AL127" i="241"/>
  <c r="N10" i="241"/>
  <c r="AH34" i="241"/>
  <c r="AH33" i="241" s="1"/>
  <c r="AI120" i="241"/>
  <c r="Q120" i="241"/>
  <c r="I131" i="241"/>
  <c r="Q131" i="241"/>
  <c r="AL178" i="241"/>
  <c r="AM166" i="241"/>
  <c r="J10" i="241"/>
  <c r="AM35" i="241"/>
  <c r="AG165" i="241"/>
  <c r="M120" i="241"/>
  <c r="AL146" i="241"/>
  <c r="N131" i="241"/>
  <c r="AL166" i="241"/>
  <c r="AL27" i="241"/>
  <c r="AL100" i="241"/>
  <c r="R165" i="241"/>
  <c r="R63" i="241" s="1"/>
  <c r="AL11" i="241"/>
  <c r="AC71" i="238"/>
  <c r="Q63" i="238"/>
  <c r="Q57" i="238"/>
  <c r="Q56" i="238" s="1"/>
  <c r="AC56" i="238" s="1"/>
  <c r="Q45" i="238"/>
  <c r="AC45" i="238" s="1"/>
  <c r="Q25" i="238"/>
  <c r="Q13" i="238"/>
  <c r="AC13" i="238" s="1"/>
  <c r="S11" i="242"/>
  <c r="D10" i="242"/>
  <c r="C10" i="242" s="1"/>
  <c r="C11" i="242"/>
  <c r="R11" i="242" s="1"/>
  <c r="G13" i="242"/>
  <c r="AL35" i="241"/>
  <c r="P57" i="238"/>
  <c r="P56" i="238" s="1"/>
  <c r="N57" i="238"/>
  <c r="N56" i="238" s="1"/>
  <c r="Z56" i="238" s="1"/>
  <c r="AA56" i="238"/>
  <c r="P25" i="238"/>
  <c r="N45" i="238"/>
  <c r="AA45" i="238" s="1"/>
  <c r="AA46" i="238"/>
  <c r="Z46" i="238"/>
  <c r="AA35" i="238"/>
  <c r="Z35" i="238"/>
  <c r="AA31" i="238"/>
  <c r="Z31" i="238"/>
  <c r="O25" i="238"/>
  <c r="AL82" i="241"/>
  <c r="N25" i="238"/>
  <c r="Z26" i="238"/>
  <c r="L24" i="238"/>
  <c r="L12" i="238" s="1"/>
  <c r="L11" i="238" s="1"/>
  <c r="L10" i="238" s="1"/>
  <c r="K24" i="238"/>
  <c r="K12" i="238" s="1"/>
  <c r="K11" i="238" s="1"/>
  <c r="K10" i="238" s="1"/>
  <c r="V12" i="242"/>
  <c r="V10" i="242" s="1"/>
  <c r="P12" i="239"/>
  <c r="P11" i="239" s="1"/>
  <c r="P10" i="239" s="1"/>
  <c r="S13" i="242" l="1"/>
  <c r="R13" i="242"/>
  <c r="O24" i="238"/>
  <c r="O12" i="238" s="1"/>
  <c r="O11" i="238" s="1"/>
  <c r="O10" i="238" s="1"/>
  <c r="AL81" i="241"/>
  <c r="AT33" i="241"/>
  <c r="G9" i="241"/>
  <c r="AT10" i="241"/>
  <c r="I63" i="241"/>
  <c r="I9" i="241" s="1"/>
  <c r="U9" i="241"/>
  <c r="AI81" i="241"/>
  <c r="N63" i="241"/>
  <c r="N9" i="241" s="1"/>
  <c r="AG63" i="241"/>
  <c r="AM81" i="241"/>
  <c r="AM10" i="241"/>
  <c r="U19" i="242"/>
  <c r="AI165" i="241"/>
  <c r="H63" i="241"/>
  <c r="H9" i="241" s="1"/>
  <c r="AH156" i="241"/>
  <c r="AH131" i="241" s="1"/>
  <c r="AT131" i="241" s="1"/>
  <c r="AI157" i="241"/>
  <c r="AI156" i="241" s="1"/>
  <c r="AI131" i="241" s="1"/>
  <c r="F9" i="242"/>
  <c r="T15" i="242"/>
  <c r="M63" i="241"/>
  <c r="M9" i="241" s="1"/>
  <c r="W9" i="241"/>
  <c r="AL34" i="241"/>
  <c r="Q63" i="241"/>
  <c r="J63" i="241"/>
  <c r="J9" i="241" s="1"/>
  <c r="N9" i="242"/>
  <c r="S15" i="242"/>
  <c r="AM34" i="241"/>
  <c r="U15" i="242"/>
  <c r="AL10" i="241"/>
  <c r="AC25" i="238"/>
  <c r="Q24" i="238"/>
  <c r="Q12" i="238" s="1"/>
  <c r="Q11" i="238" s="1"/>
  <c r="L11" i="242"/>
  <c r="AL33" i="241"/>
  <c r="P24" i="238"/>
  <c r="P12" i="238" s="1"/>
  <c r="P11" i="238" s="1"/>
  <c r="P10" i="238" s="1"/>
  <c r="N24" i="238"/>
  <c r="AA25" i="238"/>
  <c r="Z25" i="238"/>
  <c r="K11" i="242" l="1"/>
  <c r="E31" i="242"/>
  <c r="AB23" i="242"/>
  <c r="AC23" i="242" s="1"/>
  <c r="T19" i="242"/>
  <c r="R15" i="242"/>
  <c r="M9" i="242"/>
  <c r="U14" i="242"/>
  <c r="D9" i="242"/>
  <c r="D29" i="242" s="1"/>
  <c r="AI63" i="241"/>
  <c r="V23" i="242" s="1"/>
  <c r="V14" i="242" s="1"/>
  <c r="V9" i="242" s="1"/>
  <c r="AH63" i="241"/>
  <c r="AG9" i="241"/>
  <c r="AT63" i="241"/>
  <c r="AU63" i="241" s="1"/>
  <c r="V9" i="241"/>
  <c r="AL63" i="241"/>
  <c r="AE10" i="238"/>
  <c r="Q9" i="241"/>
  <c r="R9" i="241"/>
  <c r="AU9" i="241" s="1"/>
  <c r="AV63" i="241"/>
  <c r="AM33" i="241"/>
  <c r="AE9" i="241"/>
  <c r="AM63" i="241"/>
  <c r="Q10" i="238"/>
  <c r="AC11" i="238"/>
  <c r="AC24" i="238"/>
  <c r="L12" i="242"/>
  <c r="K12" i="242" s="1"/>
  <c r="AE24" i="238"/>
  <c r="I9" i="242"/>
  <c r="R19" i="242"/>
  <c r="S19" i="242"/>
  <c r="AA24" i="238"/>
  <c r="N12" i="238"/>
  <c r="N11" i="238" s="1"/>
  <c r="Z24" i="238"/>
  <c r="H12" i="242"/>
  <c r="K10" i="242" l="1"/>
  <c r="L10" i="242"/>
  <c r="AN11" i="241"/>
  <c r="J9" i="242"/>
  <c r="AB9" i="242" s="1"/>
  <c r="U23" i="242"/>
  <c r="D30" i="242"/>
  <c r="S14" i="242"/>
  <c r="AI9" i="241"/>
  <c r="AO13" i="241" s="1"/>
  <c r="AL9" i="241"/>
  <c r="AM9" i="241"/>
  <c r="AH9" i="241"/>
  <c r="AT9" i="241" s="1"/>
  <c r="T23" i="242"/>
  <c r="C9" i="242"/>
  <c r="S23" i="242"/>
  <c r="N10" i="238"/>
  <c r="AF10" i="238" s="1"/>
  <c r="AG10" i="238" s="1"/>
  <c r="AA11" i="238"/>
  <c r="G12" i="242"/>
  <c r="H10" i="242"/>
  <c r="S12" i="242"/>
  <c r="L9" i="242" l="1"/>
  <c r="K9" i="242"/>
  <c r="Y9" i="242" s="1"/>
  <c r="U9" i="242"/>
  <c r="AO9" i="241"/>
  <c r="R23" i="242"/>
  <c r="E9" i="242"/>
  <c r="T14" i="242"/>
  <c r="R14" i="242"/>
  <c r="R12" i="242"/>
  <c r="G10" i="242"/>
  <c r="S10" i="242"/>
  <c r="H9" i="242"/>
  <c r="S9" i="242" s="1"/>
  <c r="AA9" i="242" l="1"/>
  <c r="AC9" i="242" s="1"/>
  <c r="T9" i="242"/>
  <c r="G9" i="242"/>
  <c r="R9" i="242" s="1"/>
  <c r="Y10" i="242"/>
  <c r="R10" i="242"/>
</calcChain>
</file>

<file path=xl/comments1.xml><?xml version="1.0" encoding="utf-8"?>
<comments xmlns="http://schemas.openxmlformats.org/spreadsheetml/2006/main">
  <authors>
    <author>dell</author>
  </authors>
  <commentList>
    <comment ref="I66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Năm 2023 thu ko đạt</t>
        </r>
      </text>
    </comment>
    <comment ref="I70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Năm 2023 thu ko đạt</t>
        </r>
      </text>
    </comment>
  </commentList>
</comments>
</file>

<file path=xl/comments2.xml><?xml version="1.0" encoding="utf-8"?>
<comments xmlns="http://schemas.openxmlformats.org/spreadsheetml/2006/main">
  <authors>
    <author>BINH</author>
    <author>Author</author>
    <author>dell</author>
  </authors>
  <commentList>
    <comment ref="I14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17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19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Buộc phải LG</t>
        </r>
      </text>
    </comment>
    <comment ref="I20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Buộc phải LG</t>
        </r>
      </text>
    </comment>
    <comment ref="I21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Băc buộc LG</t>
        </r>
      </text>
    </comment>
    <comment ref="I22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Băc buộc LG</t>
        </r>
      </text>
    </comment>
    <comment ref="I23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24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25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26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28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Buộc phải LG</t>
        </r>
      </text>
    </comment>
    <comment ref="B29" authorId="1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Thay đổi tên</t>
        </r>
      </text>
    </comment>
    <comment ref="AD78" authorId="2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Điều chỉnh DA1 sang</t>
        </r>
      </text>
    </comment>
    <comment ref="AB103" authorId="2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ứng</t>
        </r>
      </text>
    </comment>
  </commentList>
</comments>
</file>

<file path=xl/sharedStrings.xml><?xml version="1.0" encoding="utf-8"?>
<sst xmlns="http://schemas.openxmlformats.org/spreadsheetml/2006/main" count="1606" uniqueCount="798">
  <si>
    <t>A</t>
  </si>
  <si>
    <t>B</t>
  </si>
  <si>
    <t>I</t>
  </si>
  <si>
    <t>II</t>
  </si>
  <si>
    <t>C</t>
  </si>
  <si>
    <t>Ghi chú</t>
  </si>
  <si>
    <t>STT</t>
  </si>
  <si>
    <t>Chủ đầu tư……..</t>
  </si>
  <si>
    <t>ĐVT: Triệu đồng</t>
  </si>
  <si>
    <t>Danh mục</t>
  </si>
  <si>
    <t>Địa điểm Xây dựng</t>
  </si>
  <si>
    <t>Năng lực thiết kế</t>
  </si>
  <si>
    <t>Thời gian KC - HT</t>
  </si>
  <si>
    <t>Quyết định đầu tư</t>
  </si>
  <si>
    <t>Khối lượng thực hiện</t>
  </si>
  <si>
    <t>Số Quyết định (ngày tháng năm ban hành)</t>
  </si>
  <si>
    <t>Tổng mức đầu tư</t>
  </si>
  <si>
    <t>TỔNG SỐ</t>
  </si>
  <si>
    <t>Dự án …..</t>
  </si>
  <si>
    <t>a</t>
  </si>
  <si>
    <t>b</t>
  </si>
  <si>
    <t>c</t>
  </si>
  <si>
    <t>d</t>
  </si>
  <si>
    <t>Phụ lục II</t>
  </si>
  <si>
    <t>Lũy kế từ khởi công đến thời điểm báo cáo</t>
  </si>
  <si>
    <t>Tổng số</t>
  </si>
  <si>
    <t>VỐN NGÂN SÁCH ĐỊA PHƯƠNG</t>
  </si>
  <si>
    <t>Nguồn vốn xây dựng cơ bản tập trung</t>
  </si>
  <si>
    <t>Cân đối ngân sách các huyện, thành phố</t>
  </si>
  <si>
    <t>Các dự án ngân sách tỉnh quản lý</t>
  </si>
  <si>
    <t>Các dự án hoàn thành trước 31/12/2023</t>
  </si>
  <si>
    <t>Trong đó:</t>
  </si>
  <si>
    <t>CHƯƠNG TRÌNH MỤC TIÊU QUỐC GIA XÂY DỰNG NÔNG THÔN MỚI</t>
  </si>
  <si>
    <t>CHƯƠNG TRÌNH MTQG GIẢM NGHÈO BỀN VỮNG</t>
  </si>
  <si>
    <t>….</t>
  </si>
  <si>
    <t>…</t>
  </si>
  <si>
    <t>CHƯƠNG TRÌNH MTQG PHÁT TRIỂN KINH TẾ - XÃ HỘI VÙNG ĐỒNG BÀO DÂN TỘC THIỂU SỐ VÀ MIỀN NÚI</t>
  </si>
  <si>
    <t>Kế hoạch đầu tư công trung hạn giai đoạn 2021-2025</t>
  </si>
  <si>
    <t>Theo tiêu chí định mức cho các ngành, lĩnh vực</t>
  </si>
  <si>
    <t>Kế hoạch đầu tư công trung hạn GĐ 2021-2025</t>
  </si>
  <si>
    <t>Các dự án dự kiến hoàn thành năm 2024</t>
  </si>
  <si>
    <t>Các dự án chuyển tiếp hoàn thành sau năm 2024</t>
  </si>
  <si>
    <t>Các dự án khởi công mới năm 2024</t>
  </si>
  <si>
    <t>Ghi chú:</t>
  </si>
  <si>
    <t>Không đề xuất các dự án mới ngoài kế hoạch đầu tư công trung hạn</t>
  </si>
  <si>
    <t>Quyết định phê duyệt dự án</t>
  </si>
  <si>
    <t>Số QĐ, ngày tháng năm ban hành</t>
  </si>
  <si>
    <t>Trong đó</t>
  </si>
  <si>
    <t>Trong đó: Chương trình MTQG</t>
  </si>
  <si>
    <t>NSTW</t>
  </si>
  <si>
    <t>NSĐP</t>
  </si>
  <si>
    <t>Vốn huy động</t>
  </si>
  <si>
    <t>Trong đó: Giải ngân khối lượng hoàn thành</t>
  </si>
  <si>
    <t>Dự án thành phần, tiểu dự án</t>
  </si>
  <si>
    <t>Dự án:…</t>
  </si>
  <si>
    <t>NGUỒN VỐN NGÂN SÁCH TRUNG ƯƠNG TRONG NƯỚC (Không bao gồm chương trình MTQG)</t>
  </si>
  <si>
    <t>Kế hoạch năm 2024</t>
  </si>
  <si>
    <t>Giải ngân kế hoạch năm 2024 từ 1/1/2024 đến thời điểm báo cáo</t>
  </si>
  <si>
    <t>Ước giải ngân kế hoạch năm 2024 đến 30/6/2024</t>
  </si>
  <si>
    <t>Ước giải ngân kế hoạch năm 2024 đến 31/01/2025</t>
  </si>
  <si>
    <t>BÁO CÁO TÌNH HÌNH THỰC HIỆN KẾ HOẠCH VỐN ĐẦU TƯ NGUỒN VỐN CHƯƠNG TRÌNH MỤC TIÊU QUỐC GIA NĂM 2024</t>
  </si>
  <si>
    <t>Kế hoạch vốn năm 2023 kéo dài sang 2024</t>
  </si>
  <si>
    <t>Kế hoạch vốn kéo dài năm 2023 sang năm 2024</t>
  </si>
  <si>
    <t xml:space="preserve">Giải ngân kế hoạch năm 2023 kéo dài sang năm 2024 </t>
  </si>
  <si>
    <t>Ước giải ngân kế hoạch kéo dài đến 31/12/2024</t>
  </si>
  <si>
    <t>Các dự án khởi công mới năm 2025</t>
  </si>
  <si>
    <t>Lũy kế bố trí vốn từ khởi công đến hết năm 2024</t>
  </si>
  <si>
    <t>Dự kiến kế hoạch đầu tư công năm 2025</t>
  </si>
  <si>
    <t>Mã ngành kinh tế (lọai, khoản)</t>
  </si>
  <si>
    <t>Địa điểm mở tài khoản của dự án (chi tiết đến huyện, TP)</t>
  </si>
  <si>
    <t>Kế hoạch vốn giao năm 2024</t>
  </si>
  <si>
    <t>Riêng năm 2024 Từ 1/1/2024 đến thời điểm báo cáo</t>
  </si>
  <si>
    <t>Lũy kế bố trí kế hoạch từ khởi công đến năm 2023</t>
  </si>
  <si>
    <t xml:space="preserve"> Kế hoạch năm 2024</t>
  </si>
  <si>
    <t>Tình hình thực hiện Kế hoạch năm 2024</t>
  </si>
  <si>
    <t xml:space="preserve">Giải ngân đến thời điểm báo cáo </t>
  </si>
  <si>
    <t>Ước giải ngân cả năm 2024</t>
  </si>
  <si>
    <t>NSĐP và các nguồn vốn khác</t>
  </si>
  <si>
    <t>Ước lũy kế giải ngân đến hết năm 2024</t>
  </si>
  <si>
    <t xml:space="preserve"> Kế hoạch vốn được cấp có thẩm quyền cho phép kéo dài thời gian thực hiện và giải ngân sang  năm 2024</t>
  </si>
  <si>
    <t>Kế hoạch vốn kéo dài năm 2022 sang năm 2023 tiếp tục kéo dài sang 2024</t>
  </si>
  <si>
    <t xml:space="preserve">Kế hoạch vốn kéo dài năm 2023 sang năm 2024 </t>
  </si>
  <si>
    <t>Nhu cầu còn lại</t>
  </si>
  <si>
    <t>Dự kiến kế hoạch năm 2025</t>
  </si>
  <si>
    <t>Kế hoạch vốn năm 2022 kéo dài sang 2023</t>
  </si>
  <si>
    <t>e</t>
  </si>
  <si>
    <t>DỰ KIẾN KẾ HOẠCH VỐN ĐẦU TƯ CÔNG NĂM 2025 (KHÔNG BAO GỒM CHƯƠNG TRÌNH MTQG)</t>
  </si>
  <si>
    <t>Lũy kế vốn đã bố trí đến hết năm 2024</t>
  </si>
  <si>
    <t>Dự án đã quyết toán</t>
  </si>
  <si>
    <t>Đường giao thông tiên vùng liên vùng Tá Bạ - Pa Ủ, huyện Mường Tè</t>
  </si>
  <si>
    <t>Đường giao thông đến bản Nhóm Pố xã Tá Bạ huyện Mường Tè</t>
  </si>
  <si>
    <t>Trường mầm non số 2 xã Tà Tổng, huyện Mường Tè</t>
  </si>
  <si>
    <t>H. Mường Tè</t>
  </si>
  <si>
    <t>Tà Tổng</t>
  </si>
  <si>
    <t>31-30/10/2016; 639-04/6/2021</t>
  </si>
  <si>
    <t>1395-29/10/2014; 478-18/5/2017</t>
  </si>
  <si>
    <t>1300-27/10/2016; 709-11/6/2020</t>
  </si>
  <si>
    <t>Dự án dự kiến hoàn thành năm 2024</t>
  </si>
  <si>
    <t>Nâng cấp hệ thống nước sinh hoạt thị trấn Mường Tè</t>
  </si>
  <si>
    <t>Nâng cấp đường đi bản Pa Thắng, xã Thu Lũm, huyện Mường Tè</t>
  </si>
  <si>
    <t>Hạ tầng kỹ thuật khối cơ quan, khu dân cư, khu công cộng thị trấn Mường Tè, huyện Mường Tè</t>
  </si>
  <si>
    <t>1626-06/12/2021</t>
  </si>
  <si>
    <t>1576-02/12/2022</t>
  </si>
  <si>
    <t>2069-14/11/2023</t>
  </si>
  <si>
    <t>Bố trí cho các dự án sau quyết toán</t>
  </si>
  <si>
    <t>Hạ tầng kỹ thuật trung tâm thị trấn Mường Tè (GĐ II)</t>
  </si>
  <si>
    <t>Hạ tầng kỹ thuật điểm ĐCĐC Cờ Lò 1, 2 Xã Pa Ủ (GĐ 2)</t>
  </si>
  <si>
    <t>Đường giao thông Nậm Phìn - Cờ Lò 1, huyện Mường Tè</t>
  </si>
  <si>
    <t>Thị trấn</t>
  </si>
  <si>
    <t>Pa Ủ</t>
  </si>
  <si>
    <t>18-20</t>
  </si>
  <si>
    <t>17-19</t>
  </si>
  <si>
    <t>1510a-31.10.2017</t>
  </si>
  <si>
    <t>1443A-25/09/2017</t>
  </si>
  <si>
    <t>91-28/10/2016</t>
  </si>
  <si>
    <t>Các dự án hoàn thành, bàn giao, đưa vào sử dụng trước ngày 31/12/2023</t>
  </si>
  <si>
    <t>Trường mầm non xã Ka Lăng, huyện Mường Tè (Hạng mục phụ trợ)</t>
  </si>
  <si>
    <t>Phòng họp trực tuyến Huyện ủy, huyện Mường Tè (GĐII)</t>
  </si>
  <si>
    <t>Nhà đa năng trường THCS thị trấn, huyện Mường Tè</t>
  </si>
  <si>
    <t>Hạ tầng đô thị, điện chiếu sáng thị trấn Mường Tè, huyện Mường Tè</t>
  </si>
  <si>
    <t>San gạt mặt bằng, cấp nước sinh hoạt điểm sắp xếp dân cư Nậm Suổng, xã Vàng San, huyện Mường Tè</t>
  </si>
  <si>
    <t>Nâng cấp bổ sung, các hạng mục phụ trợ trường MN Pa Ủ (trung tâm và các điểm bản)</t>
  </si>
  <si>
    <t>Bổ sung HMPT điểm trường bản Nà Phầy, trường PTDT bán trú Tiểu học, Trung học cơ sở xã Vàng San, huyện Mường Tè</t>
  </si>
  <si>
    <t>Hạng mục phụ trợ  điểm trường mầm non + tiểu học Khoang Thèn, xã Pa Vệ Sủ, huyện Mường Tè</t>
  </si>
  <si>
    <t>Bổ sung các hạng mục trường mầm non Bum Tở, xã Bum Tở, huyện Mường Tè</t>
  </si>
  <si>
    <t>Ka Lăng</t>
  </si>
  <si>
    <t>Vàng San</t>
  </si>
  <si>
    <t>Pa Vệ Sủ</t>
  </si>
  <si>
    <t>Bum Tở</t>
  </si>
  <si>
    <t>22-24</t>
  </si>
  <si>
    <t>23-24</t>
  </si>
  <si>
    <t>2225-15/12/2021</t>
  </si>
  <si>
    <t>2224-15/12/2021</t>
  </si>
  <si>
    <t>2223-15/12/2021</t>
  </si>
  <si>
    <t>2207-10/12/2021</t>
  </si>
  <si>
    <t>2110-07/10/2022</t>
  </si>
  <si>
    <t>2004-22/9/2022</t>
  </si>
  <si>
    <t>2028-22/9/2022</t>
  </si>
  <si>
    <t>2297-10/8/2022</t>
  </si>
  <si>
    <t>2029-22/9/2022</t>
  </si>
  <si>
    <t>Lồng ghép thực hiện các chương trình MTQG</t>
  </si>
  <si>
    <t>Chương trình MTQG giảm nghèo</t>
  </si>
  <si>
    <t>Trường PTDT bán trú THCS Thu Lũm</t>
  </si>
  <si>
    <t>Trường PTDT bán trú Tiểu học Thu Lũm</t>
  </si>
  <si>
    <t>Nâng cấp hệ thống phòng học + phụ trợ các Trường mầm non trên địa bàn các xã Mường Tè, Bum Nưa, Thu Lũm, huyện Mường Tè</t>
  </si>
  <si>
    <t>Bổ sung các phòng học mầm non trên địa bàn huyện Mường Tè</t>
  </si>
  <si>
    <t>Nâng cấp hệ thống phòng học và phụ trợ các trường Tiểu học trên địa bàn các xã Mường Tè, Bum Nưa, Thu Lũm, huyện Mường Tè</t>
  </si>
  <si>
    <t>Nhà lớp học bộ môn  trường THCS xã Mường Tè</t>
  </si>
  <si>
    <t>Chương trình MTQG phát triển KT-XH vùng đồng bào dân tộc thiểu số và miền núi</t>
  </si>
  <si>
    <t>Đường đến điểm ĐCĐC Suối Voi, xã Can Hồ, huyện Mường Tè</t>
  </si>
  <si>
    <t>Đường giao thông bản Pa Thắng - bản A Chè, xã Thu Lũm, huyện Mường Tè</t>
  </si>
  <si>
    <t>xã Thu Lũm</t>
  </si>
  <si>
    <t>Mường Tè</t>
  </si>
  <si>
    <t>Can Hồ</t>
  </si>
  <si>
    <t>Thu Lũm</t>
  </si>
  <si>
    <t>23-25</t>
  </si>
  <si>
    <t>2026-22/9/2022</t>
  </si>
  <si>
    <t>2025-22/9/2022</t>
  </si>
  <si>
    <t>2045-28/9/2022</t>
  </si>
  <si>
    <t>2036-26/9/2022</t>
  </si>
  <si>
    <t>2037-26/9/2022</t>
  </si>
  <si>
    <t>1686-05/8/2022</t>
  </si>
  <si>
    <t>1695-08/8/2022</t>
  </si>
  <si>
    <t>397-29/3/2023</t>
  </si>
  <si>
    <t>Kè chống sạt lở + cầu điểm sắp xếp dân cư bản Mù Su xã Mù Cả, huyện Mường Tè</t>
  </si>
  <si>
    <t>Nâng cấp trường tiểu học thị trấn Mường Tè, huyện Mường Tè</t>
  </si>
  <si>
    <t>Xã Mù Cả</t>
  </si>
  <si>
    <t>2570-30/10/2023</t>
  </si>
  <si>
    <t>577-20/02/2024</t>
  </si>
  <si>
    <t>24-26</t>
  </si>
  <si>
    <t xml:space="preserve">Sửa chữa, nâng cấp phòng lớp học, nhà công vụ và phụ trợ khác các điểm trường mầm non các bản, xã Nậm Khao </t>
  </si>
  <si>
    <t>Nậm Khao</t>
  </si>
  <si>
    <t>1689-05/8/2022</t>
  </si>
  <si>
    <t>22-23</t>
  </si>
  <si>
    <t>Thực hiện các chương trình trọng điểm theo Nghị quyết Đại hội Đảng bộ tỉnh nhiệm kỳ 2020-2025</t>
  </si>
  <si>
    <t>Đề án phát triển hạ tầng vùng sản xuất nông nghiệp hàng hóa tập trung</t>
  </si>
  <si>
    <t>Nâng cấp, sửa chữa hệ thống thủy lợi xã Bum Nưa, Vàng San</t>
  </si>
  <si>
    <t>Đề án phát triển rừng bền vững giai đoạn 2021-2025, định hướng đến năm 2030</t>
  </si>
  <si>
    <t>Đường giao thông các xã Bum Tở, Can hồ, huyện Mường Tè( Vùng Quế đã trồng, nhân dân trồng)</t>
  </si>
  <si>
    <t>Đường giao thông các xã Bum Tở, Can Hồ, huyện Mường Tè (Vùng Quế trồng mới, nhân dân trồng)</t>
  </si>
  <si>
    <t>Bum Nưa, Vàng San</t>
  </si>
  <si>
    <t>1685-05/08/2022</t>
  </si>
  <si>
    <t>1693-08/08/2022</t>
  </si>
  <si>
    <t>1694-08/08/2022</t>
  </si>
  <si>
    <t>Vốn đầu tư từ nguồn thu sử dụng đất</t>
  </si>
  <si>
    <t>Chi đầu tư hạ tầng các khu, điểm quy hoạch bán đấu giá quyền SDĐ</t>
  </si>
  <si>
    <t>Xây dựng hạ tầng kỹ thuật và chỉnh trang đô thị, thị trấn Mường Tè, huyện Mường Tè</t>
  </si>
  <si>
    <t>Chi đầu tư chương trình xây dựng NTM</t>
  </si>
  <si>
    <t>Xây dựng sân thể thao trung tâm xã Can Hồ</t>
  </si>
  <si>
    <t>Đường giao thông nông thôn phục vụ sản xuất Nậm Lọ xã Can Hồ</t>
  </si>
  <si>
    <t>628-02/4/2021</t>
  </si>
  <si>
    <t>1993-19/9/2022</t>
  </si>
  <si>
    <t>277-29/9/2022</t>
  </si>
  <si>
    <t>Cân đối ngân sách các huyện</t>
  </si>
  <si>
    <t>2.2</t>
  </si>
  <si>
    <t>2.3</t>
  </si>
  <si>
    <t>2.4</t>
  </si>
  <si>
    <t>2.4.1</t>
  </si>
  <si>
    <t>Nâng cấp đường giao thông Nậm Lằn - Mốc 17</t>
  </si>
  <si>
    <t>Nâng cấp đường giao thông đến trung tâm các xã huyện Mường Tè</t>
  </si>
  <si>
    <t>huyện Mường Tè</t>
  </si>
  <si>
    <t>21-24</t>
  </si>
  <si>
    <t>22-25</t>
  </si>
  <si>
    <t>997-30/07/2021</t>
  </si>
  <si>
    <t>1611-06/12/2021</t>
  </si>
  <si>
    <t>Hạng mục phụ trợ Huyện ủy, HĐND-UBND huyện Mường Tè</t>
  </si>
  <si>
    <t>Hạng mục phụ trợ trường tiểu học xã Pa Vệ Sủ huyện Mường Tè</t>
  </si>
  <si>
    <t>Hạng mục nhà vệ sinh, nhà văn hóa xã Mường Tè huyện Mường Tè</t>
  </si>
  <si>
    <t>2822-30/11/2023</t>
  </si>
  <si>
    <t>2821-30/11/2023</t>
  </si>
  <si>
    <t>2824-30/11/2023</t>
  </si>
  <si>
    <t>Nguồn vốn tăng thu ngân sách địa phương cấp huyện  năm 2022 chuyển sang năm 2023</t>
  </si>
  <si>
    <t>Nâng cấp thủy lợi Vạ Pù, xã Tá Bạ</t>
  </si>
  <si>
    <t>Tu sửa, nâng cấp nước sinh hoạt các bản (Thăm Pa, Chà Kế, Xà Hồ) xã Pa Ủ</t>
  </si>
  <si>
    <t>Sửa chữa NSH các bản (Ma Ký, Mù Cả, Phìn Khò) xã Mù Cả</t>
  </si>
  <si>
    <t>Sửa chữa, nâng cấp nhà văn hóa các bản xã Ka Lăng</t>
  </si>
  <si>
    <t>Tu sửa, nâng cấp nước sinh hoạt các bản (Phìn Khò, Nậm Xả, Đầu Nậm Xả) xã Bum Tở</t>
  </si>
  <si>
    <t>Tu sửa, nâng cấp nước sinh hoạt các bản Pa Vệ Sủ</t>
  </si>
  <si>
    <t>Tu sửa, nâng cấp nước sinh hoạt các bản xã Vàng San</t>
  </si>
  <si>
    <t>Đường giao thông nông thôn phục vụ sản xuất bản Là Pê xã Tá Bạ</t>
  </si>
  <si>
    <t>Đường giao thông trục bản, nội bản, rãnh thoát nước môi trường các bản xã Thu Lũm</t>
  </si>
  <si>
    <t>Đường giao thông trục bản, nội bản, rãnh thoát nước môi trường các bản xã Bum Nưa</t>
  </si>
  <si>
    <t>Đường giao thông trục bản, nội bản, rãnh thoát nước môi trường các bản xã Ka Lăng</t>
  </si>
  <si>
    <t>Đường giao thông đến bản Phí Chi B, xã Pa Vệ Sủ</t>
  </si>
  <si>
    <t>Nâng cấp, làm mới đường giao thông trục bản, nội bản, rãnh thoát nước các bản xã Mường Tè</t>
  </si>
  <si>
    <t>Nâng cấp, làm mới đường giao thông trục bản, nội bản, rãnh thoát nước các bản xã Tà Tổng</t>
  </si>
  <si>
    <t>Xã Tá Bạ</t>
  </si>
  <si>
    <t>xã Pa Ủ</t>
  </si>
  <si>
    <t>xã Mù Cả</t>
  </si>
  <si>
    <t>xã Ka Lăng</t>
  </si>
  <si>
    <t>xã Bum Tở</t>
  </si>
  <si>
    <t xml:space="preserve"> xã Pa Vệ Sủ</t>
  </si>
  <si>
    <t>Xã Vàng San</t>
  </si>
  <si>
    <t>Xã Thu Lũm</t>
  </si>
  <si>
    <t xml:space="preserve"> xã Bum Nưa</t>
  </si>
  <si>
    <t>Xã Mường Tè</t>
  </si>
  <si>
    <t>Xã Tà Tổng</t>
  </si>
  <si>
    <t>309-26/9/2022; 478-02/12/2022</t>
  </si>
  <si>
    <t>200-29/9/2022</t>
  </si>
  <si>
    <t>300-28/9/2022</t>
  </si>
  <si>
    <t>108-28/9/2022</t>
  </si>
  <si>
    <t>465-29/9/2022</t>
  </si>
  <si>
    <t>330-27/9/2022</t>
  </si>
  <si>
    <t>262a-26/9/2022</t>
  </si>
  <si>
    <t>310-26/9/2022</t>
  </si>
  <si>
    <t>157-29/9/2022</t>
  </si>
  <si>
    <t>125-26/9/2022</t>
  </si>
  <si>
    <t>107-28/9/2022</t>
  </si>
  <si>
    <t>331-27/9/2022</t>
  </si>
  <si>
    <t>266-30/9/2022</t>
  </si>
  <si>
    <t>428-30/9/2022</t>
  </si>
  <si>
    <t>Đường giao ra khu sản xuất bản Giẳng xã Mường Tè</t>
  </si>
  <si>
    <t xml:space="preserve">Sửa chữa, nâng cấp nhà văn hóa các bản xã Thu Lũm </t>
  </si>
  <si>
    <t>Sửa chữa trụ sở làm việc, nhà văn hóa trung tâm xã Bum Nưa</t>
  </si>
  <si>
    <t>Bum Nưa</t>
  </si>
  <si>
    <t>341-29/11/2022</t>
  </si>
  <si>
    <t>180B-25/11/2022</t>
  </si>
  <si>
    <t>2623-28/11/2022</t>
  </si>
  <si>
    <t>Các dự ánkhởi công mới năm 2025</t>
  </si>
  <si>
    <t>Tu sửa nước sinh hoạt bản Nậm Phìn xã Nậm Khao</t>
  </si>
  <si>
    <t>24-25</t>
  </si>
  <si>
    <t xml:space="preserve"> Dự án 1: Hỗ trợ đầu tư phát triển hạ tầng kinh tế - xã hội các huyện nghèo, các xã đặc biệt khó khăn vùng bãi ngang, ven biển và hải đảo</t>
  </si>
  <si>
    <t>Nâng cấp đường giao thông Ló Mé, Lè Giằng, Là Pê 1,2; trung tâm xã Tá Pạ</t>
  </si>
  <si>
    <t>Cấp điện nông thôn đến các bản Các xã Tà Tổng ( A Mé); Pa Vệ Sử (Chà Gá, Sín Chải C); Mù Cả (Mò Su);  Tá Pạ (Là Si; Vạ Pù)</t>
  </si>
  <si>
    <t>Đường giao thông liên vùng từ bản Mo Chi - bản Cờ Lò, xã Pa Ủ - bản Nậm Phìn, xã Nậm Khao, huyện Mường Tè.</t>
  </si>
  <si>
    <t>Kiên cố thủy lợi Na Cai Bảng bản Giẳng, xã Mường Tè</t>
  </si>
  <si>
    <t>Thuỷ lợi Lọng Co Cu + Huổi Y Lin xã Mường Tè</t>
  </si>
  <si>
    <t>Thuỷ lợi Cư Phu Á Te bản Thu Lũm 1 xã Thu lũm</t>
  </si>
  <si>
    <t>Kiên cố thủy lợi Nà Cấu, xã Mường Tè</t>
  </si>
  <si>
    <t>Cấp điện nông thôn từ điện lưới quốc gia bản (A Chè, Suối Voi, Nậm Phìn, Cờ Lò) thuộc các xã, huyện Mường Tè</t>
  </si>
  <si>
    <t>Thuỷ lợi Xé Giá bản Pa Thắng</t>
  </si>
  <si>
    <t>Nâng cấp thủy lợi Na Mứn bản Nậm Củm xã Mường Tè</t>
  </si>
  <si>
    <t>Xây dựng sân thể thao xã Bum Nưa</t>
  </si>
  <si>
    <t>Nâng cấp nước sinh hoạt trung tâm xã Mường Tè</t>
  </si>
  <si>
    <t>Xây dựng sân thể thao xã Thu Lũm</t>
  </si>
  <si>
    <t>Hệ thống đường giao thông nội đồng các bản xã Bum Nưa, huyện Mường Tè</t>
  </si>
  <si>
    <t>Hệ thống đường giao thông ra khu sản xuất bản Nậm Hản, Nậm Củm xã Mường Tè</t>
  </si>
  <si>
    <t>Hệ thống đường giao thông nội đồng các bản xã Thu Lũm, huyện Mường Tè</t>
  </si>
  <si>
    <t>Sửa chữa, nâng cấp nhà văn hóa bản Thu Lũm 1 xã Thu Lũm</t>
  </si>
  <si>
    <t>Tá Bạ</t>
  </si>
  <si>
    <t>Tà Tổng, Pa Vệ Sủ, Mù Cả, Tá Bạ</t>
  </si>
  <si>
    <t>Pa Ủ, Nậm Khao</t>
  </si>
  <si>
    <t>xã Mường Tè</t>
  </si>
  <si>
    <t>Thu Lũm, Can Hồ, Pa Ủ</t>
  </si>
  <si>
    <t>Xã Bum Nưa</t>
  </si>
  <si>
    <t>xã Bum Nưa</t>
  </si>
  <si>
    <t>1717-12/8/2022; 597-29/11/2022</t>
  </si>
  <si>
    <t>1684-05/8/2022; 155-09/11/2022</t>
  </si>
  <si>
    <t>1718-12/8/2022; 595-29/11/2022</t>
  </si>
  <si>
    <t>1666-05/8/2022</t>
  </si>
  <si>
    <t>1678-05/8/2022</t>
  </si>
  <si>
    <t>1671-05/8/2022</t>
  </si>
  <si>
    <t>1673-05/8/2022</t>
  </si>
  <si>
    <t>1683-05/8/2022; 387-07/10/2022</t>
  </si>
  <si>
    <t>1670-05/8/2022</t>
  </si>
  <si>
    <t>1672-05/8/2022</t>
  </si>
  <si>
    <t>126-26/9/2022</t>
  </si>
  <si>
    <t>256-28/9/2022</t>
  </si>
  <si>
    <t>153-26/9/2022</t>
  </si>
  <si>
    <t>126a-26/9/2022</t>
  </si>
  <si>
    <t>255-28/9/2022</t>
  </si>
  <si>
    <t>155-29/9/2022</t>
  </si>
  <si>
    <t>180C-25/11/2022</t>
  </si>
  <si>
    <t>Sửa chữa nước sinh hoạt các bản xã Thu Lũm (bản Pa Thắng, bản Thu Lũm 1)</t>
  </si>
  <si>
    <t>Sửa chữa nước sinh hoạt các bản xã Bum Nưa (bản Phiêng Kham, Na Hẻ)</t>
  </si>
  <si>
    <t>Sửa chữa nước sinh hoạt các bản xã Mường Tè (các bản: Pắc Ma, Nậm Hản, bản Giẳng)</t>
  </si>
  <si>
    <t>3</t>
  </si>
  <si>
    <t>Thủy lợi Na Hẳn Luông xã Mường Tè</t>
  </si>
  <si>
    <t>Dự án 1</t>
  </si>
  <si>
    <t>Nước sinh hoạt bản A Chè, xã Thu Lũm, huyện Mường Tè</t>
  </si>
  <si>
    <t>Nước sinh hoạt bản A Mé, U Na xã Tà Tổng, huyện Mường Tè</t>
  </si>
  <si>
    <t>Nội dung 1: Hỗ trợ đất ở</t>
  </si>
  <si>
    <t>Nội dung 2: Hỗ trợ nhà ở</t>
  </si>
  <si>
    <t>Xã Nậm Khao</t>
  </si>
  <si>
    <t>Nội dung 3: Hỗ trợ đất sản xuất</t>
  </si>
  <si>
    <t>Huyện Mường Tè</t>
  </si>
  <si>
    <t>2621-28/11/2022</t>
  </si>
  <si>
    <t>2622-28/11/2022</t>
  </si>
  <si>
    <t>Dự án 2</t>
  </si>
  <si>
    <t>Sắp xếp ổn định dân cư vùng biên giới bản A Chè, xã Thu Lũm, huyện Mường Tè</t>
  </si>
  <si>
    <t>Sắp xếp ổn định dân cư vùng thiên tai bản Chà Dì, xã Bum Tở huyện Mường Tè</t>
  </si>
  <si>
    <t>1696-08/8/2022</t>
  </si>
  <si>
    <t>1716-12/8/2022; 529-07/11/2022</t>
  </si>
  <si>
    <t>Nội dung số 02, tiểu dự án 2, dự án 3</t>
  </si>
  <si>
    <t>Đầu tư, hỗ trợ vùng trồng dược liệu quý trên địa bàn huyện Mường Tè</t>
  </si>
  <si>
    <t>III</t>
  </si>
  <si>
    <t>Tiểu dự án 1. Dự án 4</t>
  </si>
  <si>
    <t>IV</t>
  </si>
  <si>
    <t>Nâng cấp, sửa chữa các công trình thủy lợi nhỏ các bản Còong Khà, Ló Na, Gò Khà, U Ma xã Thu Lũm</t>
  </si>
  <si>
    <t>Nâng cấp, sửa chữa các công trình thủy lợi nhỏ, xã Mù Cả, huyện Mường Tè</t>
  </si>
  <si>
    <t>Nâng cấp, sửa chữa các công trình thủy lợi nhỏ, xã Pa Ủ, huyện Mường Tè</t>
  </si>
  <si>
    <t>Nâng cấp, sửa chữa các công trình thủy lợi nhỏ, xã Pa Vệ Sủ, huyện Mường Tè</t>
  </si>
  <si>
    <t>Đường giao thông đến bản A Mé, xã Tà Tổng, huyện Mường Tè</t>
  </si>
  <si>
    <t>Nâng cấp, sửa chữa các công trình thủy lợi nhỏ, xã Bum Tở, huyện Mường Tè</t>
  </si>
  <si>
    <t>Nâng cấp, sửa chữa các công trình thủy lợi nhỏ, xã Vàng San, huyện Mường Tè</t>
  </si>
  <si>
    <t>Đường giao thông nội bản các bản ( Xà Hồ, Pha Bu, Cờ Lò) xã Pa Ủ, huyện Mường Tè</t>
  </si>
  <si>
    <t>Đường giao thông nội bản các bản (Vàng San, Pắc Pạ, Sang Sui) xã Vàng San, huyện Mường Tè</t>
  </si>
  <si>
    <t>Nâng cấp, sửa chữa nước sinh hoạt Khu phố 11, Thị trấn Mường Tè, huyện Mường Tè</t>
  </si>
  <si>
    <t>Đường giao thông nông thôn phục vụ sản xuất các bản xã Thu Lũm, huyện Mường Tè</t>
  </si>
  <si>
    <t>Đường giao thông nông thôn phục vụ sản xuất các bản xã Ka Lăng, huyện Mường Tè</t>
  </si>
  <si>
    <t>Đường giao thông nội bản các bản ( Ló Mé, Lè Giằng, Vạ Pù, Nhóm Pố) xã Tá Bạ, huyện Mường Tè</t>
  </si>
  <si>
    <t>Đường giao thông nông thôn phục vụ sản xuất các bản xã Mù Cả, huyện Mường Tè</t>
  </si>
  <si>
    <t>Đường giao thông nông thôn phục vụ sản xuất các bản (Dèn Thàng, Khoang Thèn, Sín Chải A+C) xã Pa Vệ Sủ, huyện Mường Tè</t>
  </si>
  <si>
    <t>Đường giao thông nông thôn phục vụ sản xuất xã Nậm Khao, huyện Mường Tè</t>
  </si>
  <si>
    <t>Đường vào khu sản xuất điểm dân cư Suối Voi, xã Can Hồ, huyện Mường Tè</t>
  </si>
  <si>
    <t>Chợ xã Ka Lăng, huyện Mường Tè</t>
  </si>
  <si>
    <t>Cứng hóa đường từ các bản Sín Chải A + B, Chà Gá đến trung tâm xã Pa Vệ Sủ, huyện Mường Tè</t>
  </si>
  <si>
    <t>Cứng hóa đường từ các bản Xà Hồ, Pa Ủ, Hà Xi đến trung tâm xã Pa Ủ, huyện Mường Tè</t>
  </si>
  <si>
    <t>Cứng hóa đường giao thông Km 13 - bản Pa Thắng - TT xã Thu Lũm</t>
  </si>
  <si>
    <t>Đường giao thông nông thôn phục vụ sản xuất các bản (Xà Hồ, Ứ Ma) xã Pa Ủ</t>
  </si>
  <si>
    <t>Đường giao thông nội bản các bản (Phìn Khò, Tả Phìn, Đầu Nậm Xả, Huổi Han) xã Bum Tở</t>
  </si>
  <si>
    <t>Mù Cả</t>
  </si>
  <si>
    <t>Xã Pa Ủ</t>
  </si>
  <si>
    <t>Thị trấn Mường Tè</t>
  </si>
  <si>
    <t>Xã Ka Lăng</t>
  </si>
  <si>
    <t>Xã Pa Vệ Sủ</t>
  </si>
  <si>
    <t>Xã Can Hồ</t>
  </si>
  <si>
    <t>1677-05/8/2022</t>
  </si>
  <si>
    <t>1676-05/8/2022</t>
  </si>
  <si>
    <t>1674-05/8/2022</t>
  </si>
  <si>
    <t>1679-05/8/2022</t>
  </si>
  <si>
    <t>1697-08/8/2022</t>
  </si>
  <si>
    <t>1675-05/8/2022</t>
  </si>
  <si>
    <t>1669-05/8/2022</t>
  </si>
  <si>
    <t>201-29/9/2022</t>
  </si>
  <si>
    <t>266-28/9/2022</t>
  </si>
  <si>
    <t>98-29/9/2022</t>
  </si>
  <si>
    <t>156-29/9/2022</t>
  </si>
  <si>
    <t>109-28/9/2022</t>
  </si>
  <si>
    <t>311-26/9/2022</t>
  </si>
  <si>
    <t>299-28/9/2022</t>
  </si>
  <si>
    <t>329-26/9/2022</t>
  </si>
  <si>
    <t>321-28/9/2022</t>
  </si>
  <si>
    <t>286-29/9/2022</t>
  </si>
  <si>
    <t>2629- 30/11/2022</t>
  </si>
  <si>
    <t>2616- 28/11/2022; 81-10/4/2023</t>
  </si>
  <si>
    <t>2617- 28/11/2022</t>
  </si>
  <si>
    <t>2618-28/11/2022</t>
  </si>
  <si>
    <t>242-26/11/2022</t>
  </si>
  <si>
    <t>572a-28/11/2022</t>
  </si>
  <si>
    <t>Đường giao thông Nậm Lằn - bản Nhù Cả, xã Ka Lăng, huyện Mường Tè</t>
  </si>
  <si>
    <t>Thủy lợi Khò Ma, bản Tù Nạ, xã Ka Lăng, huyện Mường Tè</t>
  </si>
  <si>
    <t>Thủy lợi Cá Xú Ló Cá, bản Là Pê, xã Tá Bạ, huyện Mường Tè</t>
  </si>
  <si>
    <t>Nâng cấp, sửa chữa các công trình thủy lợi nhỏ, xã Tá Bạ, huyện Mường Tè</t>
  </si>
  <si>
    <t>Thủy lợi Bãi Danh, bản Ngà Chồ, xã Tà Tổng, huyện Mường tè</t>
  </si>
  <si>
    <t>Nâng cấp, sửa chữa các công trình thủy lợi nhỏ, xã Nậm Khao, huyện Mường Tè</t>
  </si>
  <si>
    <t>Đường giao thông nông thôn phục vụ sản xuất bản Phìn Khò xã Bum Tở, huyện Mường Tè</t>
  </si>
  <si>
    <t>Đường giao thông nông thôn phục vụ sản xuất các bản (Nà Phày, Vàng San, Pắc Pạ) xã Vàng San, huyện Mường Tè</t>
  </si>
  <si>
    <t>Đường giao thông nông thôn phục vụ sản xuất bản Pắc Ma, xã Mường Tè, huyện Mường Tè</t>
  </si>
  <si>
    <t>Cứng hóa từ bản Nhóm Pố - Vạ Pù đến trung tâm xã Tá Bạ, huyện Mường Tè</t>
  </si>
  <si>
    <t>Xã Bum Tở</t>
  </si>
  <si>
    <t>Thủy lợi Nậm Pặm bản Pắc Ma xã Mường Tè</t>
  </si>
  <si>
    <t>Trường Phổ thông dân tộc bán trú TH&amp; THCS Bum Tở, huyện Mường Tè</t>
  </si>
  <si>
    <t>Trường Phổ thông dân tộc bán trú TH&amp;THCS Tà Tổng, huyện Mường Tè</t>
  </si>
  <si>
    <t>Trường Phổ thông dân tộc bán trú TH&amp;THCS Nậm Khao, huyện Mường Tè</t>
  </si>
  <si>
    <t>Trường Phổ thông dân tộc bán trú THCS xã Pa Vệ Sủ, huyện Mường Tè</t>
  </si>
  <si>
    <t>Trường Phổ thông dân tộc bán trú tiểu học xã Pa Ủ, huyện Mường Tè</t>
  </si>
  <si>
    <t>Trường Phổ thông dân tộc bán trú TH&amp;THCS Can Hồ, xã Can Hồ huyện Mường Tè</t>
  </si>
  <si>
    <t>Trường Phổ thông dân tộc bán trú Tiểu học Mù Cả</t>
  </si>
  <si>
    <t>Tiểu dự án 1. Dự án 5</t>
  </si>
  <si>
    <t>xã Can Hồ</t>
  </si>
  <si>
    <t>1690-05/8/2022</t>
  </si>
  <si>
    <t>1661-05/8/2022</t>
  </si>
  <si>
    <t>2624-28/11/2022</t>
  </si>
  <si>
    <t>2627-30/11/2022</t>
  </si>
  <si>
    <t>2572-30/10/2023</t>
  </si>
  <si>
    <t>2571-30/10/2023</t>
  </si>
  <si>
    <t>3093-29/12/2023</t>
  </si>
  <si>
    <t>Dự án 6</t>
  </si>
  <si>
    <t>Nhà văn hóa Bản Xà Hồ, xã Pa Ủ</t>
  </si>
  <si>
    <t>Nhà văn hóa Bản Pha Bu, xã Pa Ủ</t>
  </si>
  <si>
    <t>Nhà văn hóa Bản Sín Chải B, xã Pa Vệ Sủ</t>
  </si>
  <si>
    <t>Nhà văn hóa Bản Sín Chải A, xã Pa Vệ Sủ</t>
  </si>
  <si>
    <t>Nhà văn hóa A Chè, xã Thu Lũm</t>
  </si>
  <si>
    <t>Nhà văn hóa bản Phìn Khò, xã Bum Tở</t>
  </si>
  <si>
    <t>Nhà văn hóa bản Ứ Ma, xã Pa Ủ, huyện Mường Tè</t>
  </si>
  <si>
    <t>Nhà văn hóa bản Seo Thèn, xã Pa Vệ Sủ, huyện Mường Tè</t>
  </si>
  <si>
    <t>Pa  Vệ Sủ</t>
  </si>
  <si>
    <t>250A-28/11/2022</t>
  </si>
  <si>
    <t>250B-28/11/2022</t>
  </si>
  <si>
    <t>439a/26/11/2022</t>
  </si>
  <si>
    <t>439b/26/11/2022</t>
  </si>
  <si>
    <t>180D-25/11/2022</t>
  </si>
  <si>
    <t>572b-28/11/2022</t>
  </si>
  <si>
    <t>15A-08/01/2024</t>
  </si>
  <si>
    <t>516a-23/12/2023</t>
  </si>
  <si>
    <t>Nhà văn hóa bản Vạ Pù, xã Tá Bạ, huyện Mường Tè</t>
  </si>
  <si>
    <t>Nhà văn hóa bản Nhóm Pố, xã Tá Bạ, huyện Mường Tè</t>
  </si>
  <si>
    <t>Nhà văn hóa bản Là Si xã Tá Bạ</t>
  </si>
  <si>
    <t>Nhà văn hóa bản Pà Khà xã Tà Tổng</t>
  </si>
  <si>
    <t>Nhà văn hóa bản Nậm Dính xã Tà Tổng</t>
  </si>
  <si>
    <t>Nhà văn hóa bản Nhú Ma xã Pa Ủ, huyện Mường Tè</t>
  </si>
  <si>
    <t>Nhà văn hóa bản Hà Xi xã Pa Ủ, huyện Mường Tè</t>
  </si>
  <si>
    <t>Nhà văn hóa bản Chà Kế xã Pa Ủ</t>
  </si>
  <si>
    <t>Nhà văn hóa bản Khoang Thèn xã Pa Vệ Sủ</t>
  </si>
  <si>
    <t>Nhà văn hóa bản Pá Hạ xã Pa Vệ Sủ</t>
  </si>
  <si>
    <t>Nhà văn hóa bản Xà Phìn xã Pa Vệ Sủ</t>
  </si>
  <si>
    <t>Nhà văn hóa bản Mù Cả xã Mù Cả</t>
  </si>
  <si>
    <t>Nhà văn hóa bản Sì Thâu Chải xã Can Hồ</t>
  </si>
  <si>
    <t>313-26/9/2022</t>
  </si>
  <si>
    <t>314-26/9/2022</t>
  </si>
  <si>
    <t>315-26/9/2022</t>
  </si>
  <si>
    <t>429-30/9/2022</t>
  </si>
  <si>
    <t>431-30/9/2022</t>
  </si>
  <si>
    <t>198-20/9/2022</t>
  </si>
  <si>
    <t>199-21/9/2022</t>
  </si>
  <si>
    <t>199a-27/9/2022</t>
  </si>
  <si>
    <t>338-27/9/2022</t>
  </si>
  <si>
    <t>340-27/9/2022</t>
  </si>
  <si>
    <t>339-27/9/2022</t>
  </si>
  <si>
    <t>300a-28/9/2022</t>
  </si>
  <si>
    <t>287-29/9/2022</t>
  </si>
  <si>
    <t>Hỗ trợ đầu tư bảo tồn làng, bản văn hóa truyền thống tiêu biểu của các dân tộc thiểu số</t>
  </si>
  <si>
    <t>Dân tộc Si La (Bản Seo Hai, xã Can Hồ, huyện Mường Tè)</t>
  </si>
  <si>
    <t>1</t>
  </si>
  <si>
    <t>*</t>
  </si>
  <si>
    <t>Nhà văn hóa Bản U Na, xã Tà Tổng</t>
  </si>
  <si>
    <t>Nhà văn hóa Bản A Mé, xã Tà Tổng</t>
  </si>
  <si>
    <t>Nhà văn hóa Bản Tia Ma Mủ, xã Tà Tổng</t>
  </si>
  <si>
    <t>Nhà văn hóa Bản Là Si, xã Thu Lũm</t>
  </si>
  <si>
    <t>Nhà văn hóa Bản Sín Chải C, xã Pa Vệ Sủ</t>
  </si>
  <si>
    <t>Nhà văn hóa Bản Chà Gá, xã Pa Vệ Sủ</t>
  </si>
  <si>
    <t>2</t>
  </si>
  <si>
    <t>Dự án 9</t>
  </si>
  <si>
    <t>Nâng cấp đường giao thông đến bản A Mại, xã Pa Vệ Sủ, huyện Mường Tè</t>
  </si>
  <si>
    <t>Sửa chữa thủy lợi Huổi Ngô, xã Can Hồ, huyện Mường Tè</t>
  </si>
  <si>
    <t>Sửa chữa thủy lợi Huổi Cởm, xã Can Hồ, huyện Mường Tè</t>
  </si>
  <si>
    <t>Kè bảo vệ khu dân cư bản Nậm Củm, xã Bum Nưa, huyện Mường Tè</t>
  </si>
  <si>
    <t>Đầu tư cơ sở hạ tầng bản Nậm Suổng, xã Vàng San, huyện Mường Tè</t>
  </si>
  <si>
    <t>Sửa chữa, nâng cấp thủy lợi Pu Khen 1, bản Nậm Sẻ, xã Vàng San, huyện Mường Tè</t>
  </si>
  <si>
    <t>Sửa chữa, nâng cấp thủy lợi Nậm Khum, bản Nậm Xuổng, xã Vàng San, huyện Mường Tè</t>
  </si>
  <si>
    <t xml:space="preserve">Thủy lợi Ty Tông 1 bản A Mại, xã Pa Vệ Sủ, huyện Mường Tè </t>
  </si>
  <si>
    <t>Sửa chữa, nâng cấp đường giao thông nội bản Seo Hai + Sì Thâu Chải, xã Can Hồ, huyện Mường Tè</t>
  </si>
  <si>
    <t>Phòng công vụ giáo viên, bán trú học sinh trường PTDTBT TH&amp;THCS Nậm Khao (điểm bản Lắng Phiếu)</t>
  </si>
  <si>
    <t>xã Pa Vệ Sủ</t>
  </si>
  <si>
    <t>1698-08/8/2022</t>
  </si>
  <si>
    <t>1668-05/8/2022; 917A-18/7/2023</t>
  </si>
  <si>
    <t>1667-05/8/2022;916A-18/7/2023</t>
  </si>
  <si>
    <t>1665-05/8/2022</t>
  </si>
  <si>
    <t>2077a-30/9/2022</t>
  </si>
  <si>
    <t>262b-26/9/2022</t>
  </si>
  <si>
    <t>265-28/9/2022</t>
  </si>
  <si>
    <t>334-26/9/2022</t>
  </si>
  <si>
    <t>278-29/9/2022</t>
  </si>
  <si>
    <t>2631-30/11/2022</t>
  </si>
  <si>
    <t>Sửa chữa, nâng cấp TL Nậm Hạ A bản Nậm Hạ + Sì Thâu Chải, xã Can Hồ, huyện Mường Tè</t>
  </si>
  <si>
    <t>Sửa chữa, nâng cấp thủy lợi Lắng Phíu, xã Nậm Khao, huyện Mường Tè</t>
  </si>
  <si>
    <t>Sửa chữa, nâng cấp đường giao thông nội bản Lắng Phiếu + Xám Láng xã Nậm Khao, huyện Mường Tè</t>
  </si>
  <si>
    <t xml:space="preserve">Phụ trợ điểm trường Tiểu học, Mầm non bản Nậm Suổng, xã Vàng San, huyện Mường Tè </t>
  </si>
  <si>
    <t>Nâng cấp đường  giao thông đến bản Nậm Suổng + Nậm Sẻ, xã Vàng San, huyện Mường Tè</t>
  </si>
  <si>
    <t>Đường ra khu sản xuất bản Seo Hai, Sì Thâu Chải xã Can Hồ</t>
  </si>
  <si>
    <t>xã Nậm Khao</t>
  </si>
  <si>
    <t>xã Vàng San</t>
  </si>
  <si>
    <t>2922-22/12/2023</t>
  </si>
  <si>
    <t>2569-30/12/2023</t>
  </si>
  <si>
    <t>09-09/01/2024</t>
  </si>
  <si>
    <t>3094-29/12/2023</t>
  </si>
  <si>
    <t>114-18/01/2024</t>
  </si>
  <si>
    <t>30-11/01/2024</t>
  </si>
  <si>
    <t>Sửa chữa, nâng cấp đường giao thông nội bản Nậm Xuổng + Nậm Sẻ xã Vàng San</t>
  </si>
  <si>
    <t>Đường giao thông nội bản Nậm Củm xã Bum Nưa</t>
  </si>
  <si>
    <t>Nâng cấp thủy lợi Xám Láng</t>
  </si>
  <si>
    <t>Sửa chữa, nâng cấp TL đầu bản Nậm Xuổng</t>
  </si>
  <si>
    <t>Bổ sung, nâng cấp các công trình phụ trợ các trường tại các bản Nậm Suổng, Nậm Sẻ, Huổi Cuổng xã Vàng San; bản Nậm Củm xã Bum Nưa, bản A Mại xã Pa Vệ Sủ, Lắng Phiếu, Xám Láng xã Nậm Khao, Seo Hai, Sì Thâu Chải xã Can Hồ</t>
  </si>
  <si>
    <t>Đường giao thông ra khu sản xuất bản San Sui, Nậm Sẻ, xã Vàng San</t>
  </si>
  <si>
    <t>Đường giao thông ra khu sản xuất bản Xám Láng, xã Nậm Khao</t>
  </si>
  <si>
    <t>Kiên cố đường ra khu sản xuất tuyến Nhùng Thàng, bản Láng Phiếu, xã Nậm Khao</t>
  </si>
  <si>
    <t>Kho bạch nhà nước tỉnh</t>
  </si>
  <si>
    <t>Kho bạch nhà nước huyện</t>
  </si>
  <si>
    <t>070-071</t>
  </si>
  <si>
    <t>280-338</t>
  </si>
  <si>
    <t>070-073</t>
  </si>
  <si>
    <t>280-312</t>
  </si>
  <si>
    <t>280-311</t>
  </si>
  <si>
    <t>070-072</t>
  </si>
  <si>
    <t>280-292</t>
  </si>
  <si>
    <t>280-283</t>
  </si>
  <si>
    <t>220-221</t>
  </si>
  <si>
    <t>13 ha</t>
  </si>
  <si>
    <t>1,22 km</t>
  </si>
  <si>
    <t>02 điểm trường (Lắng Phiếu, Huổi Tát)</t>
  </si>
  <si>
    <t>153 hộ</t>
  </si>
  <si>
    <t>232 hộ</t>
  </si>
  <si>
    <t>05 NVH</t>
  </si>
  <si>
    <t>243 hộ</t>
  </si>
  <si>
    <t>166 hộ</t>
  </si>
  <si>
    <t>327 hộ</t>
  </si>
  <si>
    <t>2,5 km đường; 1,1 km rãnh</t>
  </si>
  <si>
    <t>0,48 km đường; 0,23 km rãnh</t>
  </si>
  <si>
    <t>1,06 km đường; 0,43 km rãnh, kè</t>
  </si>
  <si>
    <t>0,625 km</t>
  </si>
  <si>
    <t>1,87 km đường; 0,56 km rãnh</t>
  </si>
  <si>
    <t>1,91 km đường; 0,7 km rãnh</t>
  </si>
  <si>
    <t>03 NVH</t>
  </si>
  <si>
    <t>Sửa chữa trụ sở, NVH</t>
  </si>
  <si>
    <t>2,3 km</t>
  </si>
  <si>
    <t>18 km</t>
  </si>
  <si>
    <t>343 hộ</t>
  </si>
  <si>
    <t>11,4 km</t>
  </si>
  <si>
    <t>29,7 ha</t>
  </si>
  <si>
    <t>34 ha</t>
  </si>
  <si>
    <t>18 ha</t>
  </si>
  <si>
    <t>45 ha</t>
  </si>
  <si>
    <t>290 hộ</t>
  </si>
  <si>
    <t xml:space="preserve">15 ha </t>
  </si>
  <si>
    <t>3 tầng, 12 phòng</t>
  </si>
  <si>
    <t>05 P.học, 04 P.CV, PT</t>
  </si>
  <si>
    <t>09 điểm trường</t>
  </si>
  <si>
    <t>07 P.học + phụ trợ</t>
  </si>
  <si>
    <t>0,9 ha</t>
  </si>
  <si>
    <t xml:space="preserve"> 515 hộ, CT công cộng  </t>
  </si>
  <si>
    <t>Bổ sung các HM</t>
  </si>
  <si>
    <t>2,25 km</t>
  </si>
  <si>
    <t>5,7 km</t>
  </si>
  <si>
    <t>3 km</t>
  </si>
  <si>
    <t>01 NVH</t>
  </si>
  <si>
    <t>155 hộ</t>
  </si>
  <si>
    <t>379 hộ</t>
  </si>
  <si>
    <t>304 hộ</t>
  </si>
  <si>
    <t xml:space="preserve">5,5 ha </t>
  </si>
  <si>
    <t>227 hộ</t>
  </si>
  <si>
    <t>148 hộ</t>
  </si>
  <si>
    <t>20 hộ</t>
  </si>
  <si>
    <t>78 hộ</t>
  </si>
  <si>
    <t>62 ha</t>
  </si>
  <si>
    <t>55 ha</t>
  </si>
  <si>
    <t>22 ha</t>
  </si>
  <si>
    <t>78,2 ha</t>
  </si>
  <si>
    <t>Kè + Cầu BTCT</t>
  </si>
  <si>
    <t>35 ha</t>
  </si>
  <si>
    <t>32 ha</t>
  </si>
  <si>
    <t>0,736 km</t>
  </si>
  <si>
    <t>1,3 km</t>
  </si>
  <si>
    <t>176 hộ</t>
  </si>
  <si>
    <t>3,2 km</t>
  </si>
  <si>
    <t>1,9 km</t>
  </si>
  <si>
    <t>2,54 km</t>
  </si>
  <si>
    <t>2,075 km</t>
  </si>
  <si>
    <t>5,4 km</t>
  </si>
  <si>
    <t>4,08 km</t>
  </si>
  <si>
    <t>3,88 km</t>
  </si>
  <si>
    <t>1,0 ha</t>
  </si>
  <si>
    <t>17,6 km</t>
  </si>
  <si>
    <t>9,4 km</t>
  </si>
  <si>
    <t>19 km</t>
  </si>
  <si>
    <t>1,96 km</t>
  </si>
  <si>
    <t>3,0 km</t>
  </si>
  <si>
    <t>5 km</t>
  </si>
  <si>
    <t>14 ha</t>
  </si>
  <si>
    <t>15 ha</t>
  </si>
  <si>
    <t>2 km</t>
  </si>
  <si>
    <t>1 km</t>
  </si>
  <si>
    <t>14 km</t>
  </si>
  <si>
    <t>4 ha</t>
  </si>
  <si>
    <t>01 Nhà bếp, nhà ăn; 04 Phòng công vụ giáo viên</t>
  </si>
  <si>
    <t>1,32 km</t>
  </si>
  <si>
    <t>20 ha</t>
  </si>
  <si>
    <t>0,342 km</t>
  </si>
  <si>
    <t>Đường GT; điện; nhà lớp học</t>
  </si>
  <si>
    <t>07 ha</t>
  </si>
  <si>
    <t>3,9 ha</t>
  </si>
  <si>
    <t>06 ha</t>
  </si>
  <si>
    <t>1,51 km</t>
  </si>
  <si>
    <t>10 phòng</t>
  </si>
  <si>
    <t>25 ha</t>
  </si>
  <si>
    <t>2,2 km</t>
  </si>
  <si>
    <t>Nhà bếp ăn, sân cổng tường rào</t>
  </si>
  <si>
    <t xml:space="preserve">6,2 km </t>
  </si>
  <si>
    <t>0,5 km, bến đò</t>
  </si>
  <si>
    <t>1,7 km</t>
  </si>
  <si>
    <t>1,5 km</t>
  </si>
  <si>
    <t>5,5 ha</t>
  </si>
  <si>
    <t>4,57 ha</t>
  </si>
  <si>
    <t>Phụ trợ</t>
  </si>
  <si>
    <t>2,1 km</t>
  </si>
  <si>
    <t>1,02 km</t>
  </si>
  <si>
    <t>Các dự án dự kiến hoàn thành năm 2025</t>
  </si>
  <si>
    <t>Cải tạo, sửa chữa tuyến đường giao thông các xã Pa Vệ Sủ, Pa Ủ, huyện Mường Tè</t>
  </si>
  <si>
    <t>xã Pa Vệ Sủ, Pa Ủ</t>
  </si>
  <si>
    <t>Bố trí cho các dự án đã quyết toán</t>
  </si>
  <si>
    <t>36 Km</t>
  </si>
  <si>
    <t>27,473 Km</t>
  </si>
  <si>
    <t>27,25 Km</t>
  </si>
  <si>
    <t>16,5 Km</t>
  </si>
  <si>
    <t>San gạt MB, Nhà lớp học, nhà hiệu bộ HMPT</t>
  </si>
  <si>
    <t>Cấp nước sạch cho khoảng 8.000 nhân khẩu và CQHC</t>
  </si>
  <si>
    <t>13,97 Km</t>
  </si>
  <si>
    <t xml:space="preserve">L=750m Kè; Đường nội thị L=9,2 Km </t>
  </si>
  <si>
    <t>Hết nhu cầu chi</t>
  </si>
  <si>
    <t>17-21</t>
  </si>
  <si>
    <t>15-18</t>
  </si>
  <si>
    <t>17-20</t>
  </si>
  <si>
    <t>Đường giao thông các xã Bum Tở, Can hồ, huyện Mường Tè (Vùng Quế đã trồng, nhân dân trồng)</t>
  </si>
  <si>
    <t>LG MTQG NTM</t>
  </si>
  <si>
    <t>Vốn đầu tư từ nguồn thu sử dụng đất tỉnh (Thực hiện NQ số 41 của HĐND tỉnh)</t>
  </si>
  <si>
    <t>(1)</t>
  </si>
  <si>
    <t>Hỗ trợ xây dựng chỉnh trang điểm dừng chân khách du lịch</t>
  </si>
  <si>
    <t>Hỗ trợ Nhà văn hóa, công trình phụ trợ bản Bó, xã Mường Tè</t>
  </si>
  <si>
    <t>(2)</t>
  </si>
  <si>
    <t>Hệ thống điện chiếu sáng công cộng bản Bó, xã Mường Tè</t>
  </si>
  <si>
    <t>21-23</t>
  </si>
  <si>
    <t>735-28/4/2021</t>
  </si>
  <si>
    <t>Riêng năm 2024 từ đầu năm đến thời điểm báo cáo</t>
  </si>
  <si>
    <t>Ước thực hiện cả năm 2024</t>
  </si>
  <si>
    <t xml:space="preserve">Trong đó: </t>
  </si>
  <si>
    <t>Tạm ứng chưa thu hồi</t>
  </si>
  <si>
    <t>Tổng số giải ngân</t>
  </si>
  <si>
    <t>Giải ngân kế hoạch vốn kéo dài sang  năm 2024</t>
  </si>
  <si>
    <t>Tỷ lệ giải ngân (%)</t>
  </si>
  <si>
    <t>TT</t>
  </si>
  <si>
    <t>Danh mục/nguồn vốn</t>
  </si>
  <si>
    <t>Kế hoạch vốn trong năm</t>
  </si>
  <si>
    <t>Kế hoạch vốn kéo dài</t>
  </si>
  <si>
    <t>Tình hình thực hiện giải ngân</t>
  </si>
  <si>
    <t>Tông</t>
  </si>
  <si>
    <t>Giải ngân vốn kéo dài</t>
  </si>
  <si>
    <t>Kế hoạch vốn 2024</t>
  </si>
  <si>
    <t>Giải ngân kế hoạch năm 2024</t>
  </si>
  <si>
    <t>Ngân sách địa phương</t>
  </si>
  <si>
    <t>I.1</t>
  </si>
  <si>
    <t>I.2</t>
  </si>
  <si>
    <t>Ngân sách TW (không bao gồm các CT MTQG)</t>
  </si>
  <si>
    <t>Ngân sách TW (Thực hiện CT MTQG)</t>
  </si>
  <si>
    <t>III.1</t>
  </si>
  <si>
    <t>III.2</t>
  </si>
  <si>
    <t>III.3</t>
  </si>
  <si>
    <t>Chương trình MTQG xây dựng NTM</t>
  </si>
  <si>
    <t>Chương trình MTQG phát triển KT-XH vùng đồng bào DTTS&amp;MN</t>
  </si>
  <si>
    <t>Kế hoạch vốn kéo dài năm 2023 sang 2024</t>
  </si>
  <si>
    <t>Giải ngân kế hoạch vốn kéo dài năm 2023 sang 2024</t>
  </si>
  <si>
    <t>Giải ngân đến thời điểm báo cáo</t>
  </si>
  <si>
    <t>Phụ lục 04</t>
  </si>
  <si>
    <t>THỐNG KÊ CÁC CUỘC THANH TRA, KIỂM TRA, GIÁM SÁT VỀ ĐẦU TƯ CÔNG</t>
  </si>
  <si>
    <t>Tên cuộc kiểm tra/đơn vị chủ trì/Quyết định hoặc kế hoạch kiểm tra</t>
  </si>
  <si>
    <t>Số lượng dự án được thanh tra/kiểm tra/giám sát</t>
  </si>
  <si>
    <t>Kiến nghị xử lý về tài chính (triệu đồng)</t>
  </si>
  <si>
    <t>Kiến nghị xử lý tổ chức, cá nhân (nếu có)</t>
  </si>
  <si>
    <t>Chỉ báo cáo các cuộc thanh tra, kiểm tra, giám sát có liên quan đến đầu tư công năm 2024</t>
  </si>
  <si>
    <t>Phụ lục 05</t>
  </si>
  <si>
    <t>THỐNG KÊ CÁC VĂN BẢN CHỈ ĐẠO ĐIỀU HÀNH LIÊN QUAN ĐẾN KẾ HOẠCH ĐẦU TƯ CÔNG 2024</t>
  </si>
  <si>
    <t>Số, ngày tháng năm ban hành</t>
  </si>
  <si>
    <t>Trích yếu nội dung chỉ đạo</t>
  </si>
  <si>
    <t>BÁO CÁO TÌNH HÌNH THỰC HIỆN KẾ HOẠCH VỐN ĐẦU TƯ NĂM 2024</t>
  </si>
  <si>
    <t>BIỂU TỔNG HỢP TÌNH HÌNH THỰC HIỆN GIẢI NGÂN KẾ HOẠCH VỐN NĂM 2023 ĐƯỢC PHÉP KÉO DÀI SANG NĂM 2024</t>
  </si>
  <si>
    <t>2911/QĐ-UBND, ngày 22/12/2023</t>
  </si>
  <si>
    <t>Về việc giao kế hoạch vốn đầu tư nguồn ngân sách địa phương năm 2024</t>
  </si>
  <si>
    <t xml:space="preserve">2912/QĐ-UBND, ngày 22/12/2023 </t>
  </si>
  <si>
    <t xml:space="preserve">Số 1489/QĐ-UBND, ngày 17/5/2024 </t>
  </si>
  <si>
    <t xml:space="preserve">Số 27/UBND-TH, ngày 05/1/2024 </t>
  </si>
  <si>
    <t>Về đẩy nhanh tiến độ thực hiện và cam kết giải ngân kế hoạch vốn đầu tư công năm 2024</t>
  </si>
  <si>
    <t xml:space="preserve">Số 1058/UBND-TH, ngày 02/5/2024 </t>
  </si>
  <si>
    <t>Chuyển nguồn dự toán ngân sách nhà nước năm 2023, vốn ngân sách nhà nước năm 2022 thuộc 03 CT MTQG chưa thực hiện giải ngân hết sang năm 2024;</t>
  </si>
  <si>
    <t xml:space="preserve">Số 1262/UBND-TH, ngày 20/5/2024 </t>
  </si>
  <si>
    <t>Về việc tiếp tục đẩy nhanh tiến độ hoàn thiện thủ tục đầu tư, phân bổ và giải ngân vốn đầu tư công năm 2024</t>
  </si>
  <si>
    <t>Số 1310/UBND-TH, ngày 22/5/2024</t>
  </si>
  <si>
    <t>Về việc đôn đốc đẩy nhanh tiến độ thực hiện các dự án và giải ngân kế hoạch vốn đầu tư công năm 2024;</t>
  </si>
  <si>
    <t>Phụ lục 01</t>
  </si>
  <si>
    <t>Phụ lục 02</t>
  </si>
  <si>
    <t>Phụ lục 03</t>
  </si>
  <si>
    <t>Ghi
chú</t>
  </si>
  <si>
    <t>Tổng</t>
  </si>
  <si>
    <t>Giải ngân KH vốn kéo dài 2022 sang 2024</t>
  </si>
  <si>
    <t>KH vốn kéo dài 2022 sang 2024</t>
  </si>
  <si>
    <t>Thanh toán KLHT</t>
  </si>
  <si>
    <t>Số QĐ (ngày tháng năm ban hành)</t>
  </si>
  <si>
    <t>DK điều chỉnh</t>
  </si>
  <si>
    <t>01 Nhà bếp, nhà ăn; 02 Nhà VS, nước sạch và CTPT khác</t>
  </si>
  <si>
    <t xml:space="preserve">01 Nhà bếp, nhà ăn; 01 Nhà VS, nước sạch và CTPT khác; </t>
  </si>
  <si>
    <t>12 Phòng ở học sinh; 01 Nhà VS, nước sạch và CTPT khác</t>
  </si>
  <si>
    <t>04 Phòng CVGV; 01 CTPT khác; 01 Nhà bếp, nhà ăn; 02 Phòng học</t>
  </si>
  <si>
    <t>Chưa PB chi tiết</t>
  </si>
  <si>
    <t>Về việc giao chi tiết kế hoạch vốn đầu tư công từ nguồn ngân sách trung ương năm 2024 thực hiện các chương trình mục tiêu quốc gia</t>
  </si>
  <si>
    <t>Về việc giao chi tiết kế hoạch vốn đầu tư công từ nguồn ngân sách trung ương năm 2024 thực hiện các chương trình mục tiêu quốc gia (lần 2)</t>
  </si>
  <si>
    <t xml:space="preserve">Số 1333/QĐ-UBND, ngày 26/4/2024 </t>
  </si>
  <si>
    <t>Về việc phân bổ, bổ sung kinh phí thực hiện các Chương trình mục tiêu, Chương trình MTQG, vốn ngân sách địa phương; các chế độ, chính sách, nhiệm vụ phát sinh trong năm và điều chỉnh dự toán năm 2024</t>
  </si>
  <si>
    <t xml:space="preserve">Số 673/QĐ-UBND, ngày 26/02/2024 </t>
  </si>
  <si>
    <t>Về việc chi chuyển nguồn ngân sách huyện năm 2023 sang năm 2024</t>
  </si>
  <si>
    <t>Số 2487/UBND-TH, ngày 13/12/2023</t>
  </si>
  <si>
    <t>Về việc đẩy nhanh tiến độ chuẩn bị đầu tư các dự án khởi công mới năm 2024 thuộc Chương trình MTQG phát triển kinh tế - xã hội vùng đồng bào dân tộc thiểu số và miền núi</t>
  </si>
  <si>
    <t>Số 2562/UBND-TH, ngày 25/12/2023</t>
  </si>
  <si>
    <t>Về việc triển khai thực hiện và giải ngân kế hoạch vốn đầu tư nguồn ngân sách nhà nước năm 2024</t>
  </si>
  <si>
    <t>Số 225/UBND-TH, ngày 31/01/2024</t>
  </si>
  <si>
    <t>Số 393/UBND-TH, ngày 29/02/2024</t>
  </si>
  <si>
    <t>Về việc rà soát, tổng hợp các khó khăn, vướng mắc các dự án đầu tư trên địa bàn huyện Mường Tè</t>
  </si>
  <si>
    <t>Số 761/UBND-TH, ngày 03/4/2024</t>
  </si>
  <si>
    <t>Về việc khẩn trương hoàn thiện thủ tục đầu tư để đảm bảo điều kiện phân bổ và giải ngân kế hoạch vốn đầu tư năm 2024</t>
  </si>
  <si>
    <t>Về việc cam kết giải ngân, đăng ký phân bổ chi tiết kế hoạch vốn năm 2024 thuộc các Chương trình MTQG trên địa bàn huyện Mường Tè (lần 1)</t>
  </si>
  <si>
    <t>Số 1247/UBND-TH, ngày 17/5/2024</t>
  </si>
  <si>
    <t>Về việc triển khai thực hiện Thông báo số 196/TB-VPCP ngày 04/5/2024 của Văn phòng Chính phủ</t>
  </si>
  <si>
    <t>Các văn bản chỉ đạo thực hiện</t>
  </si>
  <si>
    <t>Các quyết định giao vốn năm 2024</t>
  </si>
  <si>
    <t>Phụ lục TH</t>
  </si>
  <si>
    <t>Ngân sách địa phương cấp tỉnh quản lý</t>
  </si>
  <si>
    <t>Ngân sách địa phương cấp huyện quản lý</t>
  </si>
  <si>
    <t>Kiểm toán</t>
  </si>
  <si>
    <t xml:space="preserve">Quyết định số 573/QĐ-KTNN ngày 25/3/2024 của Tổng Kiểm toán Nhà nước về Kiểm toán Chương trình MTQG nông thôn mới giai đoạn 2021-2025 tại tỉnh Lai Châu, Chương trình MTQG phát triển kinh tế - xã hội vùng đồng bào dân tộc thiểu số và miền núi giai đoạn 2021-2025 tại tỉnh Lai Châu
</t>
  </si>
  <si>
    <t>Kiểm toán chung nguồn trình MTQG nông thôn mới giai đoạn 2021-2025, Chương trình MTQG phát triển kinh tế - xã hội vùng đồng bào dân tộc thiểu số và miền núi giai đoạn 2021-2025, kiểm toán chi tiết 07 dự án thuộc 02 chương trình (Chương trình NTM 03 dự án; chương trình MTQG phát triển kinh tế - xã hội vùng đồng bào dân tộc thiểu số và miền núi 04 dự án)</t>
  </si>
  <si>
    <t>Chưa có Kết luận</t>
  </si>
  <si>
    <t>Kiểm tra</t>
  </si>
  <si>
    <t>Không</t>
  </si>
  <si>
    <t>Kế hoạch số 398/KH-UBND ngày 29/02/2024 của UBND huyện Mường Tè về việc Kiểm tra, rà soát tình hình giao kế hoạch phát triển kinh tế - xã hội và dự toán NSNN năm 2024; tình hình triển khai thực hiện các Chương trình mục tiêu quốc gia</t>
  </si>
  <si>
    <t>Thực hiện kiểm tra thường xuyên (trong đó kiểm tra giao và triển khai thực hiện kế hoạch vốn đầu tư công)</t>
  </si>
  <si>
    <t>Định hướng năm 2025</t>
  </si>
  <si>
    <t>Lũy kế từ khởi công đến thờ điểm báo cáo</t>
  </si>
  <si>
    <t>BIỂU TỔNG HỢP TÌNH HÌNH THỰC HIỆN GIẢI NGÂN KẾ HOẠCH VỐN NĂM 2024 VÀ ĐỊNH HƯỚNG KẾ HOẠCH ĐẦU TƯ CÔNG NĂM 2025</t>
  </si>
  <si>
    <t>Bố trí các dự án khác năm 2025</t>
  </si>
  <si>
    <t xml:space="preserve">Riêng năm 2024 </t>
  </si>
  <si>
    <t>Số giao</t>
  </si>
  <si>
    <t>Số giải ngân</t>
  </si>
  <si>
    <t>Lũy kế vốn đã bố trí từ khởi công đến hết kế hoạch năm 2024</t>
  </si>
  <si>
    <t xml:space="preserve">Nhu cầu còn lại của dự án </t>
  </si>
  <si>
    <t>Đề xuất điều chỉnh kế hoạch vốn năm 2024</t>
  </si>
  <si>
    <t>Kế hoạch năm 2024 sau điều chỉnh</t>
  </si>
  <si>
    <r>
      <t xml:space="preserve">Nguyên nhân, lý do điều chỉnh tăng, giảm </t>
    </r>
    <r>
      <rPr>
        <i/>
        <sz val="10"/>
        <rFont val="Times New Roman"/>
        <family val="1"/>
      </rPr>
      <t xml:space="preserve">(Nêu rõ từng dự án) </t>
    </r>
  </si>
  <si>
    <t>Điều chỉnh giảm (-)</t>
  </si>
  <si>
    <t>Điều chỉnh tăng (+)</t>
  </si>
  <si>
    <t>Số vốn còn lại chưa giải ngân</t>
  </si>
  <si>
    <t>Lũy kế vốn đã bố trí từ khởi công đến hết kế hoạch năm 2024 (Kế hoạch 2022 + Kế hoạch 2023 + kế hoạch 2024)</t>
  </si>
  <si>
    <t xml:space="preserve">Nhu cầu còn lại của dự án tính đến thời điểm báo cáo </t>
  </si>
  <si>
    <t>Khối lượng thực hiện đã nghiệm thu A-B</t>
  </si>
  <si>
    <r>
      <t>Nguyên nhân, lý do điều chỉnh tăng, giảm</t>
    </r>
    <r>
      <rPr>
        <b/>
        <i/>
        <sz val="10"/>
        <rFont val="Times New Roman"/>
        <family val="1"/>
      </rPr>
      <t xml:space="preserve"> (Nêu rõ từng dự án) </t>
    </r>
  </si>
  <si>
    <t>Đề xuất điều chỉnh</t>
  </si>
  <si>
    <t>Kế hoạch kéo dài năm 2022 sang năm 2023 tiếp tục kéo dài sang 2024 sau điều chỉnh</t>
  </si>
  <si>
    <t xml:space="preserve">Kế hoạch kéo dài năm 2023 sang năm 2024 sau điều chỉnh </t>
  </si>
  <si>
    <t xml:space="preserve"> 8.000 nhân khẩu và CQHC</t>
  </si>
  <si>
    <t xml:space="preserve">TỔNG HỢP NHU CẦU, ĐĂNG KÝ KẾ HOẠCH VỐN CÁC CÔNG TRÌNH ĐÃ PHÊ DUYỆT QUYẾT TOÁN </t>
  </si>
  <si>
    <t>ĐVT: Triệu đồng.</t>
  </si>
  <si>
    <t>Danh mục dự án</t>
  </si>
  <si>
    <t>Địa điểm xây dựng</t>
  </si>
  <si>
    <t>Quyết định quyết toán</t>
  </si>
  <si>
    <t>Nhu cầu vốn còn lại</t>
  </si>
  <si>
    <t>Đăng ký kế hoạch và cam kết giải ngân năm 2024</t>
  </si>
  <si>
    <t xml:space="preserve">Ghi chú </t>
  </si>
  <si>
    <t>Số quyết định; ngày tháng năm ban hành</t>
  </si>
  <si>
    <t>Giá trị quyết toán</t>
  </si>
  <si>
    <t>Số còn phải bố trí</t>
  </si>
  <si>
    <t>Nguồn vốn</t>
  </si>
  <si>
    <t>Dự án…</t>
  </si>
  <si>
    <t>…..</t>
  </si>
  <si>
    <t>Bố trí dân cư tập trung sát biên giới điểm Hà Kho, xã Ka Lăng, huyện Mường Tè</t>
  </si>
  <si>
    <t>14-15</t>
  </si>
  <si>
    <t>1374-31/10/2013</t>
  </si>
  <si>
    <t>1163-06/8/2024</t>
  </si>
  <si>
    <t>(Kèm theo Báo cáo số      /UBND-TH, ngày      tháng 8 năm 2024 của UBND huyện Mường Tè)</t>
  </si>
  <si>
    <t>Tuyến kè chống sói lở bảo vệ bờ sông biên giới khu vực mốc 18 (2) đến mốc 19 xã Ka Lăng</t>
  </si>
  <si>
    <t>142-31.10.2016</t>
  </si>
  <si>
    <t>Phụ lục số 04</t>
  </si>
  <si>
    <t>Giải ngân đến hết ngày 10/8/2024</t>
  </si>
  <si>
    <t>Đề xuất điều chỉnh vốn trong năm 2024</t>
  </si>
  <si>
    <t>Kế hoạch
 vốn năm 2024 sau điều chỉnh</t>
  </si>
  <si>
    <t>Vốn kéo dài năm 2022 sang năm 2023 tiếp tục kéo dài sang 2024</t>
  </si>
  <si>
    <t>Vốn kéo dài năm 2023 sang năm 2024</t>
  </si>
  <si>
    <t>Vốn giao năm 2024</t>
  </si>
  <si>
    <t>Đề xuất điều chỉnh kế hoạch
 vốn 2024</t>
  </si>
  <si>
    <t>GN kế hoạch 2022 kéo dài sang 2023 từ 1/1/2024 đến 10/8/2024</t>
  </si>
  <si>
    <t>GN kế hoạch 2023 kéo dài sang 2024 từ 1/1/2024 đến 10/8/2024</t>
  </si>
  <si>
    <t>GN kế hoạch năm 2024 từ 1/1/2024 đến 10/8/2024</t>
  </si>
  <si>
    <t>Nguồn vốn Ngân sách địa phương cấp tỉnh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</si>
</sst>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7">
    <numFmt numFmtId="43" formatCode="_-* #,##0.00\ _₫_-;\-* #,##0.00\ _₫_-;_-* &quot;-&quot;??\ _₫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&quot;$&quot;#,##0;[Red]\-&quot;$&quot;#,##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\$#,##0\ ;\(\$#,##0\)"/>
    <numFmt numFmtId="172" formatCode="_ &quot;\&quot;* #,##0_ ;_ &quot;\&quot;* \-#,##0_ ;_ &quot;\&quot;* &quot;-&quot;_ ;_ @_ "/>
    <numFmt numFmtId="173" formatCode="_ * #,##0_ ;_ * \-#,##0_ ;_ * &quot;-&quot;_ ;_ @_ "/>
    <numFmt numFmtId="174" formatCode="_ &quot;\&quot;* #,##0.00_ ;_ &quot;\&quot;* \-#,##0.00_ ;_ &quot;\&quot;* &quot;-&quot;??_ ;_ @_ "/>
    <numFmt numFmtId="175" formatCode="_ * #,##0.00_ ;_ * \-#,##0.00_ ;_ * &quot;-&quot;??_ ;_ @_ "/>
    <numFmt numFmtId="176" formatCode="_ * #,##0_)_£_ ;_ * \(#,##0\)_£_ ;_ * &quot;-&quot;_)_£_ ;_ @_ "/>
    <numFmt numFmtId="177" formatCode="0.000"/>
    <numFmt numFmtId="178" formatCode="&quot;\&quot;#,##0.00;[Red]&quot;\&quot;&quot;\&quot;&quot;\&quot;&quot;\&quot;&quot;\&quot;&quot;\&quot;\-#,##0.00"/>
    <numFmt numFmtId="179" formatCode="&quot;\&quot;#,##0;[Red]&quot;\&quot;&quot;\&quot;\-#,##0"/>
    <numFmt numFmtId="180" formatCode="_-* #,##0\ &quot;F&quot;_-;\-* #,##0\ &quot;F&quot;_-;_-* &quot;-&quot;\ &quot;F&quot;_-;_-@_-"/>
    <numFmt numFmtId="181" formatCode="#,##0\ &quot;F&quot;;[Red]\-#,##0\ &quot;F&quot;"/>
    <numFmt numFmtId="182" formatCode="#,##0.00\ &quot;F&quot;;\-#,##0.00\ &quot;F&quot;"/>
    <numFmt numFmtId="183" formatCode="#,##0.00\ &quot;F&quot;;[Red]\-#,##0.00\ &quot;F&quot;"/>
    <numFmt numFmtId="184" formatCode="0.000%"/>
    <numFmt numFmtId="185" formatCode="0.000000000"/>
    <numFmt numFmtId="186" formatCode="&quot;Fr.&quot;\ #,##0.00;&quot;Fr.&quot;\ \-#,##0.00"/>
    <numFmt numFmtId="187" formatCode="&quot;Fr.&quot;\ #,##0.00;[Red]&quot;Fr.&quot;\ \-#,##0.00"/>
    <numFmt numFmtId="188" formatCode="_ &quot;Fr.&quot;\ * #,##0_ ;_ &quot;Fr.&quot;\ * \-#,##0_ ;_ &quot;Fr.&quot;\ * &quot;-&quot;_ ;_ @_ "/>
    <numFmt numFmtId="189" formatCode="_-* #,##0\ &quot;DM&quot;_-;\-* #,##0\ &quot;DM&quot;_-;_-* &quot;-&quot;\ &quot;DM&quot;_-;_-@_-"/>
    <numFmt numFmtId="190" formatCode="_-* #,##0\ _D_M_-;\-* #,##0\ _D_M_-;_-* &quot;-&quot;\ _D_M_-;_-@_-"/>
    <numFmt numFmtId="191" formatCode="_-* #,##0.00\ &quot;DM&quot;_-;\-* #,##0.00\ &quot;DM&quot;_-;_-* &quot;-&quot;??\ &quot;DM&quot;_-;_-@_-"/>
    <numFmt numFmtId="192" formatCode="_-* #,##0.00\ _D_M_-;\-* #,##0.00\ _D_M_-;_-* &quot;-&quot;??\ _D_M_-;_-@_-"/>
    <numFmt numFmtId="193" formatCode="0.00000000000E+00;\?"/>
    <numFmt numFmtId="194" formatCode="_(* #,##0_);_(* \(#,##0\);_(* &quot;-&quot;??_);_(@_)"/>
    <numFmt numFmtId="195" formatCode="_(* #,##0.000_);_(* \(#,##0.000\);_(* &quot;-&quot;??_);_(@_)"/>
    <numFmt numFmtId="196" formatCode="_-* #,##0.000\ _₫_-;\-* #,##0.000\ _₫_-;_-* &quot;-&quot;???\ _₫_-;_-@_-"/>
    <numFmt numFmtId="197" formatCode="_(* #,##0.0_);_(* \(#,##0.0\);_(* &quot;-&quot;??_);_(@_)"/>
    <numFmt numFmtId="198" formatCode="0.0"/>
    <numFmt numFmtId="199" formatCode="_(* #,##0.0_);_(* \(#,##0.0\);_(* &quot;-&quot;?_);_(@_)"/>
  </numFmts>
  <fonts count="125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sz val="12"/>
      <name val="µ¸¿òÃ¼"/>
      <family val="3"/>
      <charset val="129"/>
    </font>
    <font>
      <sz val="12"/>
      <name val=".VnTime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3"/>
      <name val=".VnTime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9"/>
      <name val="Arial"/>
      <family val="2"/>
    </font>
    <font>
      <sz val="14"/>
      <name val=".VnTime"/>
      <family val="2"/>
    </font>
    <font>
      <sz val="10"/>
      <name val="굴림체"/>
      <family val="3"/>
    </font>
    <font>
      <sz val="12"/>
      <name val="Courier"/>
      <family val="3"/>
    </font>
    <font>
      <sz val="10"/>
      <name val=" "/>
      <family val="1"/>
      <charset val="136"/>
    </font>
    <font>
      <b/>
      <sz val="10"/>
      <name val="Times New Roman"/>
      <family val="1"/>
    </font>
    <font>
      <sz val="14"/>
      <name val="??"/>
      <family val="3"/>
      <charset val="129"/>
    </font>
    <font>
      <sz val="10"/>
      <name val=".VnTime"/>
      <family val="2"/>
    </font>
    <font>
      <b/>
      <i/>
      <u/>
      <sz val="12"/>
      <name val=".VnTimeH"/>
      <family val="2"/>
    </font>
    <font>
      <sz val="12"/>
      <name val=".VnTime"/>
      <family val="2"/>
    </font>
    <font>
      <sz val="13"/>
      <name val=".VnTime"/>
      <family val="2"/>
    </font>
    <font>
      <b/>
      <sz val="14"/>
      <name val="Times New Roman"/>
      <family val="1"/>
    </font>
    <font>
      <sz val="12"/>
      <name val="????"/>
      <family val="1"/>
      <charset val="136"/>
    </font>
    <font>
      <sz val="14"/>
      <name val="VnTime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name val="µ¸¿ò"/>
      <charset val="129"/>
    </font>
    <font>
      <b/>
      <sz val="10"/>
      <name val="Helv"/>
    </font>
    <font>
      <sz val="10"/>
      <name val="Arial"/>
      <family val="2"/>
    </font>
    <font>
      <sz val="8"/>
      <name val="Arial"/>
      <family val="2"/>
    </font>
    <font>
      <b/>
      <sz val="12"/>
      <name val="Helv"/>
    </font>
    <font>
      <sz val="10"/>
      <name val="MS Sans Serif"/>
      <family val="2"/>
    </font>
    <font>
      <b/>
      <sz val="11"/>
      <name val="Helv"/>
    </font>
    <font>
      <sz val="11"/>
      <name val="–¾’©"/>
      <family val="1"/>
      <charset val="128"/>
    </font>
    <font>
      <u/>
      <sz val="10"/>
      <color indexed="12"/>
      <name val="Arial"/>
      <family val="2"/>
    </font>
    <font>
      <sz val="11"/>
      <color indexed="32"/>
      <name val="VNI-Times"/>
    </font>
    <font>
      <sz val="10"/>
      <name val=".VnArial"/>
      <family val="2"/>
    </font>
    <font>
      <sz val="14"/>
      <name val="VnTime"/>
      <family val="2"/>
    </font>
    <font>
      <sz val="14"/>
      <name val=".VnArial"/>
      <family val="2"/>
    </font>
    <font>
      <sz val="12"/>
      <name val="바탕체"/>
      <family val="1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i/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sz val="10"/>
      <name val="Arial"/>
      <family val="2"/>
      <charset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b/>
      <i/>
      <sz val="10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sz val="10"/>
      <name val="Times New Roman"/>
      <family val="1"/>
    </font>
    <font>
      <sz val="11"/>
      <color indexed="8"/>
      <name val="Calibri"/>
      <family val="2"/>
      <charset val="163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rgb="FF0000FF"/>
      <name val="Times New Roman"/>
      <family val="1"/>
    </font>
    <font>
      <b/>
      <sz val="8"/>
      <name val="Times New Roman"/>
      <family val="1"/>
    </font>
    <font>
      <b/>
      <i/>
      <sz val="8"/>
      <name val="Times New Roman"/>
      <family val="1"/>
    </font>
    <font>
      <i/>
      <sz val="8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i/>
      <sz val="8"/>
      <color theme="1"/>
      <name val="Times New Roman"/>
      <family val="1"/>
    </font>
    <font>
      <i/>
      <sz val="12"/>
      <color rgb="FF000000"/>
      <name val="Times New Roman"/>
      <family val="1"/>
    </font>
    <font>
      <sz val="11"/>
      <color rgb="FF000000"/>
      <name val="TimesNewRomanPSMT"/>
    </font>
    <font>
      <b/>
      <i/>
      <sz val="10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9"/>
      <name val="Times New Roman"/>
      <family val="1"/>
    </font>
    <font>
      <sz val="12"/>
      <color theme="0"/>
      <name val="Times New Roman"/>
      <family val="1"/>
    </font>
    <font>
      <b/>
      <sz val="8"/>
      <color theme="0"/>
      <name val="Times New Roman"/>
      <family val="1"/>
    </font>
    <font>
      <sz val="8"/>
      <color theme="0"/>
      <name val="Times New Roman"/>
      <family val="1"/>
    </font>
    <font>
      <i/>
      <sz val="8"/>
      <color theme="0"/>
      <name val="Times New Roman"/>
      <family val="1"/>
    </font>
    <font>
      <b/>
      <i/>
      <sz val="8"/>
      <color theme="0"/>
      <name val="Times New Roman"/>
      <family val="1"/>
    </font>
    <font>
      <sz val="8"/>
      <color rgb="FFFF0000"/>
      <name val="Times New Roman"/>
      <family val="1"/>
    </font>
    <font>
      <b/>
      <i/>
      <sz val="8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i/>
      <sz val="8"/>
      <color rgb="FFFF0000"/>
      <name val="Times New Roman"/>
      <family val="1"/>
    </font>
    <font>
      <i/>
      <sz val="10"/>
      <color rgb="FFFF0000"/>
      <name val="Times New Roman"/>
      <family val="1"/>
    </font>
    <font>
      <i/>
      <sz val="12"/>
      <color rgb="FFFF0000"/>
      <name val="Times New Roman"/>
      <family val="1"/>
    </font>
    <font>
      <sz val="9"/>
      <name val="Times New Roman"/>
      <family val="1"/>
    </font>
    <font>
      <sz val="8"/>
      <color rgb="FF0000FF"/>
      <name val="Times New Roman"/>
      <family val="1"/>
    </font>
    <font>
      <sz val="12"/>
      <color rgb="FF0000FF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ECFF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double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75">
    <xf numFmtId="0" fontId="0" fillId="0" borderId="0"/>
    <xf numFmtId="0" fontId="14" fillId="0" borderId="0" applyNumberFormat="0" applyFill="0" applyBorder="0" applyAlignment="0" applyProtection="0"/>
    <xf numFmtId="178" fontId="10" fillId="0" borderId="0" applyFont="0" applyFill="0" applyBorder="0" applyAlignment="0" applyProtection="0"/>
    <xf numFmtId="0" fontId="28" fillId="0" borderId="0" applyFont="0" applyFill="0" applyBorder="0" applyAlignment="0" applyProtection="0"/>
    <xf numFmtId="179" fontId="10" fillId="0" borderId="0" applyFont="0" applyFill="0" applyBorder="0" applyAlignment="0" applyProtection="0"/>
    <xf numFmtId="40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8" fillId="0" borderId="0">
      <alignment vertical="center"/>
    </xf>
    <xf numFmtId="0" fontId="10" fillId="0" borderId="0"/>
    <xf numFmtId="0" fontId="10" fillId="0" borderId="0"/>
    <xf numFmtId="1" fontId="35" fillId="0" borderId="1" applyBorder="0" applyAlignment="0">
      <alignment horizontal="center"/>
    </xf>
    <xf numFmtId="0" fontId="36" fillId="2" borderId="0"/>
    <xf numFmtId="9" fontId="37" fillId="0" borderId="0" applyFont="0" applyFill="0" applyBorder="0" applyAlignment="0" applyProtection="0"/>
    <xf numFmtId="0" fontId="38" fillId="2" borderId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55" fillId="8" borderId="0" applyNumberFormat="0" applyBorder="0" applyAlignment="0" applyProtection="0"/>
    <xf numFmtId="0" fontId="39" fillId="2" borderId="0"/>
    <xf numFmtId="0" fontId="40" fillId="0" borderId="0">
      <alignment wrapText="1"/>
    </xf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6" borderId="0" applyNumberFormat="0" applyBorder="0" applyAlignment="0" applyProtection="0"/>
    <xf numFmtId="0" fontId="55" fillId="9" borderId="0" applyNumberFormat="0" applyBorder="0" applyAlignment="0" applyProtection="0"/>
    <xf numFmtId="0" fontId="55" fillId="12" borderId="0" applyNumberFormat="0" applyBorder="0" applyAlignment="0" applyProtection="0"/>
    <xf numFmtId="0" fontId="29" fillId="0" borderId="0"/>
    <xf numFmtId="0" fontId="56" fillId="13" borderId="0" applyNumberFormat="0" applyBorder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20" borderId="0" applyNumberFormat="0" applyBorder="0" applyAlignment="0" applyProtection="0"/>
    <xf numFmtId="172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185" fontId="14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184" fontId="14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173" fontId="37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57" fillId="4" borderId="0" applyNumberFormat="0" applyBorder="0" applyAlignment="0" applyProtection="0"/>
    <xf numFmtId="0" fontId="12" fillId="0" borderId="0"/>
    <xf numFmtId="0" fontId="41" fillId="0" borderId="0"/>
    <xf numFmtId="0" fontId="12" fillId="0" borderId="0"/>
    <xf numFmtId="0" fontId="13" fillId="0" borderId="0"/>
    <xf numFmtId="0" fontId="58" fillId="21" borderId="2" applyNumberFormat="0" applyAlignment="0" applyProtection="0"/>
    <xf numFmtId="0" fontId="42" fillId="0" borderId="0"/>
    <xf numFmtId="0" fontId="59" fillId="22" borderId="3" applyNumberFormat="0" applyAlignment="0" applyProtection="0"/>
    <xf numFmtId="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7" fontId="14" fillId="0" borderId="4"/>
    <xf numFmtId="0" fontId="10" fillId="0" borderId="0" applyFont="0" applyFill="0" applyBorder="0" applyAlignment="0" applyProtection="0"/>
    <xf numFmtId="190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3" fontId="31" fillId="0" borderId="0" applyFont="0" applyBorder="0" applyAlignment="0"/>
    <xf numFmtId="0" fontId="60" fillId="0" borderId="0" applyNumberFormat="0" applyFill="0" applyBorder="0" applyAlignment="0" applyProtection="0"/>
    <xf numFmtId="3" fontId="31" fillId="0" borderId="0" applyFont="0" applyBorder="0" applyAlignment="0"/>
    <xf numFmtId="2" fontId="10" fillId="0" borderId="0" applyFont="0" applyFill="0" applyBorder="0" applyAlignment="0" applyProtection="0"/>
    <xf numFmtId="0" fontId="61" fillId="5" borderId="0" applyNumberFormat="0" applyBorder="0" applyAlignment="0" applyProtection="0"/>
    <xf numFmtId="38" fontId="44" fillId="23" borderId="0" applyNumberFormat="0" applyBorder="0" applyAlignment="0" applyProtection="0"/>
    <xf numFmtId="0" fontId="45" fillId="0" borderId="0">
      <alignment horizontal="left"/>
    </xf>
    <xf numFmtId="0" fontId="15" fillId="0" borderId="5" applyNumberFormat="0" applyAlignment="0" applyProtection="0">
      <alignment horizontal="left" vertical="center"/>
    </xf>
    <xf numFmtId="0" fontId="15" fillId="0" borderId="6">
      <alignment horizontal="left" vertical="center"/>
    </xf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2" fillId="0" borderId="7" applyNumberFormat="0" applyFill="0" applyAlignment="0" applyProtection="0"/>
    <xf numFmtId="0" fontId="62" fillId="0" borderId="0" applyNumberFormat="0" applyFill="0" applyBorder="0" applyAlignment="0" applyProtection="0"/>
    <xf numFmtId="186" fontId="23" fillId="0" borderId="0">
      <protection locked="0"/>
    </xf>
    <xf numFmtId="186" fontId="23" fillId="0" borderId="0">
      <protection locked="0"/>
    </xf>
    <xf numFmtId="0" fontId="63" fillId="8" borderId="2" applyNumberFormat="0" applyAlignment="0" applyProtection="0"/>
    <xf numFmtId="10" fontId="44" fillId="23" borderId="1" applyNumberFormat="0" applyBorder="0" applyAlignment="0" applyProtection="0"/>
    <xf numFmtId="0" fontId="64" fillId="0" borderId="8" applyNumberFormat="0" applyFill="0" applyAlignment="0" applyProtection="0"/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47" fillId="0" borderId="9"/>
    <xf numFmtId="187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7" fillId="0" borderId="0" applyNumberFormat="0" applyFont="0" applyFill="0" applyAlignment="0"/>
    <xf numFmtId="0" fontId="65" fillId="24" borderId="0" applyNumberFormat="0" applyBorder="0" applyAlignment="0" applyProtection="0"/>
    <xf numFmtId="176" fontId="18" fillId="0" borderId="0"/>
    <xf numFmtId="0" fontId="31" fillId="0" borderId="0" applyNumberFormat="0" applyFont="0" applyFill="0" applyBorder="0">
      <alignment vertical="top"/>
      <protection locked="0"/>
    </xf>
    <xf numFmtId="0" fontId="55" fillId="25" borderId="10" applyNumberFormat="0" applyFont="0" applyAlignment="0" applyProtection="0"/>
    <xf numFmtId="167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" fillId="0" borderId="0" applyFont="0" applyFill="0" applyBorder="0" applyAlignment="0" applyProtection="0"/>
    <xf numFmtId="0" fontId="9" fillId="0" borderId="0"/>
    <xf numFmtId="0" fontId="66" fillId="21" borderId="11" applyNumberFormat="0" applyAlignment="0" applyProtection="0"/>
    <xf numFmtId="10" fontId="4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47" fillId="0" borderId="0"/>
    <xf numFmtId="183" fontId="18" fillId="0" borderId="12">
      <alignment horizontal="right" vertical="center"/>
    </xf>
    <xf numFmtId="193" fontId="51" fillId="0" borderId="12">
      <alignment horizontal="right" vertical="center"/>
    </xf>
    <xf numFmtId="183" fontId="18" fillId="0" borderId="12">
      <alignment horizontal="right" vertical="center"/>
    </xf>
    <xf numFmtId="180" fontId="18" fillId="0" borderId="12">
      <alignment horizontal="center"/>
    </xf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>
      <alignment horizontal="center"/>
    </xf>
    <xf numFmtId="0" fontId="67" fillId="0" borderId="0" applyNumberFormat="0" applyFill="0" applyBorder="0" applyAlignment="0" applyProtection="0"/>
    <xf numFmtId="0" fontId="10" fillId="0" borderId="13" applyNumberFormat="0" applyFont="0" applyFill="0" applyAlignment="0" applyProtection="0"/>
    <xf numFmtId="181" fontId="18" fillId="0" borderId="0"/>
    <xf numFmtId="182" fontId="18" fillId="0" borderId="1"/>
    <xf numFmtId="3" fontId="32" fillId="0" borderId="0" applyNumberFormat="0" applyBorder="0" applyAlignment="0" applyProtection="0">
      <alignment horizontal="centerContinuous"/>
      <protection locked="0"/>
    </xf>
    <xf numFmtId="3" fontId="52" fillId="0" borderId="0">
      <protection locked="0"/>
    </xf>
    <xf numFmtId="0" fontId="10" fillId="0" borderId="0"/>
    <xf numFmtId="189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0" fontId="17" fillId="0" borderId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4" fillId="0" borderId="0"/>
    <xf numFmtId="169" fontId="22" fillId="0" borderId="0" applyFont="0" applyFill="0" applyBorder="0" applyAlignment="0" applyProtection="0"/>
    <xf numFmtId="168" fontId="25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8" fillId="0" borderId="0">
      <alignment vertical="center"/>
    </xf>
    <xf numFmtId="0" fontId="3" fillId="0" borderId="0"/>
    <xf numFmtId="0" fontId="72" fillId="0" borderId="0"/>
    <xf numFmtId="0" fontId="4" fillId="0" borderId="0"/>
    <xf numFmtId="0" fontId="10" fillId="0" borderId="0"/>
    <xf numFmtId="165" fontId="77" fillId="0" borderId="0" applyFont="0" applyFill="0" applyBorder="0" applyAlignment="0" applyProtection="0"/>
    <xf numFmtId="0" fontId="10" fillId="0" borderId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3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164" fontId="4" fillId="0" borderId="0" applyFont="0" applyFill="0" applyBorder="0" applyAlignment="0" applyProtection="0"/>
    <xf numFmtId="3" fontId="14" fillId="0" borderId="0" applyFont="0" applyBorder="0" applyAlignment="0"/>
    <xf numFmtId="165" fontId="4" fillId="0" borderId="0" applyFont="0" applyFill="0" applyBorder="0" applyAlignment="0" applyProtection="0"/>
    <xf numFmtId="3" fontId="14" fillId="0" borderId="0" applyFont="0" applyBorder="0" applyAlignment="0"/>
    <xf numFmtId="0" fontId="14" fillId="0" borderId="0" applyNumberFormat="0" applyFont="0" applyFill="0" applyBorder="0">
      <alignment vertical="top"/>
      <protection locked="0"/>
    </xf>
    <xf numFmtId="10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" fontId="18" fillId="0" borderId="0" applyNumberFormat="0" applyBorder="0" applyAlignment="0" applyProtection="0">
      <alignment horizontal="centerContinuous"/>
      <protection locked="0"/>
    </xf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</cellStyleXfs>
  <cellXfs count="801">
    <xf numFmtId="0" fontId="0" fillId="0" borderId="0" xfId="0"/>
    <xf numFmtId="0" fontId="10" fillId="0" borderId="0" xfId="11" applyFont="1" applyFill="1"/>
    <xf numFmtId="0" fontId="0" fillId="0" borderId="0" xfId="0" applyProtection="1">
      <protection locked="0"/>
    </xf>
    <xf numFmtId="0" fontId="27" fillId="0" borderId="0" xfId="0" applyFont="1" applyAlignment="1">
      <alignment horizontal="center" vertical="center" wrapText="1"/>
    </xf>
    <xf numFmtId="0" fontId="5" fillId="0" borderId="14" xfId="0" applyFont="1" applyBorder="1"/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14" xfId="0" applyFont="1" applyBorder="1"/>
    <xf numFmtId="0" fontId="6" fillId="0" borderId="0" xfId="0" applyFont="1"/>
    <xf numFmtId="0" fontId="7" fillId="0" borderId="14" xfId="0" applyFont="1" applyBorder="1"/>
    <xf numFmtId="0" fontId="7" fillId="0" borderId="0" xfId="0" applyFont="1"/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14" xfId="0" applyFont="1" applyBorder="1" applyAlignment="1">
      <alignment horizontal="left" vertical="center" wrapText="1"/>
    </xf>
    <xf numFmtId="0" fontId="6" fillId="0" borderId="14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4" xfId="0" applyFont="1" applyBorder="1"/>
    <xf numFmtId="0" fontId="4" fillId="0" borderId="14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70" fillId="0" borderId="0" xfId="0" applyFont="1" applyAlignment="1">
      <alignment horizontal="right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/>
    <xf numFmtId="0" fontId="71" fillId="0" borderId="14" xfId="0" applyFont="1" applyBorder="1" applyAlignment="1">
      <alignment horizontal="center" vertical="center" wrapText="1"/>
    </xf>
    <xf numFmtId="0" fontId="71" fillId="0" borderId="14" xfId="0" applyFont="1" applyBorder="1" applyAlignment="1">
      <alignment vertical="center" wrapText="1"/>
    </xf>
    <xf numFmtId="0" fontId="71" fillId="0" borderId="14" xfId="0" applyFont="1" applyBorder="1"/>
    <xf numFmtId="0" fontId="71" fillId="0" borderId="0" xfId="0" applyFont="1"/>
    <xf numFmtId="0" fontId="4" fillId="0" borderId="0" xfId="0" applyFont="1" applyFill="1"/>
    <xf numFmtId="0" fontId="5" fillId="0" borderId="0" xfId="0" applyFont="1" applyAlignment="1">
      <alignment horizontal="center" vertical="center" wrapText="1"/>
    </xf>
    <xf numFmtId="0" fontId="33" fillId="0" borderId="0" xfId="0" applyFont="1" applyAlignment="1">
      <alignment horizontal="right" vertical="center"/>
    </xf>
    <xf numFmtId="0" fontId="5" fillId="0" borderId="0" xfId="0" applyFont="1" applyAlignment="1">
      <alignment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150" applyFont="1" applyFill="1" applyBorder="1" applyAlignment="1" applyProtection="1">
      <alignment horizontal="center" vertical="center" wrapText="1"/>
    </xf>
    <xf numFmtId="49" fontId="5" fillId="26" borderId="14" xfId="150" applyNumberFormat="1" applyFont="1" applyFill="1" applyBorder="1" applyAlignment="1" applyProtection="1">
      <alignment horizontal="center" vertical="center" wrapText="1"/>
    </xf>
    <xf numFmtId="1" fontId="5" fillId="26" borderId="14" xfId="151" applyNumberFormat="1" applyFont="1" applyFill="1" applyBorder="1" applyAlignment="1" applyProtection="1">
      <alignment horizontal="left" vertical="center" wrapText="1"/>
    </xf>
    <xf numFmtId="49" fontId="4" fillId="26" borderId="14" xfId="150" applyNumberFormat="1" applyFont="1" applyFill="1" applyBorder="1" applyAlignment="1" applyProtection="1">
      <alignment horizontal="center" vertical="center" wrapText="1"/>
    </xf>
    <xf numFmtId="1" fontId="4" fillId="26" borderId="14" xfId="151" applyNumberFormat="1" applyFont="1" applyFill="1" applyBorder="1" applyAlignment="1" applyProtection="1">
      <alignment horizontal="left" vertical="center" wrapText="1"/>
    </xf>
    <xf numFmtId="0" fontId="74" fillId="0" borderId="0" xfId="0" applyFont="1"/>
    <xf numFmtId="0" fontId="74" fillId="0" borderId="0" xfId="0" applyFont="1" applyFill="1"/>
    <xf numFmtId="0" fontId="73" fillId="0" borderId="0" xfId="0" applyFont="1" applyAlignment="1">
      <alignment horizontal="right"/>
    </xf>
    <xf numFmtId="0" fontId="74" fillId="0" borderId="0" xfId="0" applyFont="1" applyAlignment="1">
      <alignment vertical="center" wrapText="1"/>
    </xf>
    <xf numFmtId="0" fontId="74" fillId="0" borderId="0" xfId="0" applyFont="1" applyAlignment="1">
      <alignment horizontal="center" vertical="center" wrapText="1"/>
    </xf>
    <xf numFmtId="0" fontId="75" fillId="0" borderId="0" xfId="0" applyFont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73" fillId="0" borderId="0" xfId="0" applyFont="1"/>
    <xf numFmtId="0" fontId="76" fillId="0" borderId="0" xfId="0" applyFont="1"/>
    <xf numFmtId="0" fontId="78" fillId="0" borderId="14" xfId="0" applyFont="1" applyFill="1" applyBorder="1" applyAlignment="1">
      <alignment vertical="center" wrapText="1"/>
    </xf>
    <xf numFmtId="194" fontId="79" fillId="0" borderId="14" xfId="152" applyNumberFormat="1" applyFont="1" applyBorder="1" applyAlignment="1">
      <alignment horizontal="center" vertical="center"/>
    </xf>
    <xf numFmtId="0" fontId="9" fillId="26" borderId="14" xfId="0" applyFont="1" applyFill="1" applyBorder="1" applyAlignment="1">
      <alignment horizontal="left" vertical="center" wrapText="1"/>
    </xf>
    <xf numFmtId="1" fontId="78" fillId="0" borderId="14" xfId="151" applyNumberFormat="1" applyFont="1" applyFill="1" applyBorder="1" applyAlignment="1">
      <alignment vertical="center" wrapText="1"/>
    </xf>
    <xf numFmtId="0" fontId="80" fillId="0" borderId="14" xfId="0" applyFont="1" applyBorder="1" applyAlignment="1">
      <alignment horizontal="center" vertical="center"/>
    </xf>
    <xf numFmtId="0" fontId="79" fillId="0" borderId="14" xfId="0" applyFont="1" applyBorder="1" applyAlignment="1">
      <alignment horizontal="center" vertical="center"/>
    </xf>
    <xf numFmtId="0" fontId="79" fillId="0" borderId="14" xfId="0" applyFont="1" applyBorder="1" applyAlignment="1">
      <alignment vertical="center"/>
    </xf>
    <xf numFmtId="194" fontId="80" fillId="0" borderId="14" xfId="152" applyNumberFormat="1" applyFont="1" applyBorder="1" applyAlignment="1">
      <alignment horizontal="center" vertical="center"/>
    </xf>
    <xf numFmtId="0" fontId="9" fillId="0" borderId="14" xfId="0" applyFont="1" applyBorder="1"/>
    <xf numFmtId="194" fontId="9" fillId="0" borderId="14" xfId="152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4" xfId="0" applyFont="1" applyBorder="1" applyAlignment="1">
      <alignment horizontal="left" vertical="center" wrapText="1"/>
    </xf>
    <xf numFmtId="194" fontId="9" fillId="0" borderId="14" xfId="152" applyNumberFormat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194" fontId="9" fillId="0" borderId="14" xfId="155" applyNumberFormat="1" applyFont="1" applyFill="1" applyBorder="1" applyAlignment="1">
      <alignment horizontal="left" vertical="center" wrapText="1"/>
    </xf>
    <xf numFmtId="194" fontId="82" fillId="0" borderId="14" xfId="155" applyNumberFormat="1" applyFont="1" applyFill="1" applyBorder="1" applyAlignment="1">
      <alignment horizontal="left" vertical="center" wrapText="1"/>
    </xf>
    <xf numFmtId="49" fontId="9" fillId="0" borderId="14" xfId="156" applyNumberFormat="1" applyFont="1" applyFill="1" applyBorder="1" applyAlignment="1">
      <alignment horizontal="left" vertical="center" wrapText="1"/>
    </xf>
    <xf numFmtId="49" fontId="9" fillId="0" borderId="14" xfId="0" applyNumberFormat="1" applyFont="1" applyFill="1" applyBorder="1" applyAlignment="1">
      <alignment horizontal="left" vertical="center" wrapText="1"/>
    </xf>
    <xf numFmtId="1" fontId="9" fillId="0" borderId="14" xfId="151" applyNumberFormat="1" applyFont="1" applyFill="1" applyBorder="1" applyAlignment="1">
      <alignment vertical="center" wrapText="1"/>
    </xf>
    <xf numFmtId="1" fontId="9" fillId="0" borderId="14" xfId="157" applyNumberFormat="1" applyFont="1" applyBorder="1" applyAlignment="1">
      <alignment horizontal="left" vertical="center" wrapText="1"/>
    </xf>
    <xf numFmtId="0" fontId="82" fillId="0" borderId="14" xfId="0" applyFont="1" applyFill="1" applyBorder="1" applyAlignment="1">
      <alignment horizontal="left" vertical="center" wrapText="1"/>
    </xf>
    <xf numFmtId="194" fontId="82" fillId="0" borderId="14" xfId="155" applyNumberFormat="1" applyFont="1" applyFill="1" applyBorder="1" applyAlignment="1">
      <alignment horizontal="center" vertical="center"/>
    </xf>
    <xf numFmtId="0" fontId="78" fillId="0" borderId="14" xfId="0" applyFont="1" applyFill="1" applyBorder="1" applyAlignment="1">
      <alignment horizontal="center" vertical="center" wrapText="1"/>
    </xf>
    <xf numFmtId="194" fontId="27" fillId="0" borderId="14" xfId="155" applyNumberFormat="1" applyFont="1" applyFill="1" applyBorder="1" applyAlignment="1">
      <alignment horizontal="center" vertical="center"/>
    </xf>
    <xf numFmtId="194" fontId="9" fillId="0" borderId="14" xfId="155" applyNumberFormat="1" applyFont="1" applyFill="1" applyBorder="1" applyAlignment="1">
      <alignment horizontal="right" vertical="center"/>
    </xf>
    <xf numFmtId="0" fontId="27" fillId="28" borderId="14" xfId="0" applyFont="1" applyFill="1" applyBorder="1" applyAlignment="1">
      <alignment horizontal="left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left" vertical="center" wrapText="1"/>
    </xf>
    <xf numFmtId="0" fontId="9" fillId="0" borderId="14" xfId="0" quotePrefix="1" applyFont="1" applyFill="1" applyBorder="1" applyAlignment="1">
      <alignment horizontal="center" vertical="center" wrapText="1"/>
    </xf>
    <xf numFmtId="194" fontId="78" fillId="0" borderId="14" xfId="155" applyNumberFormat="1" applyFont="1" applyFill="1" applyBorder="1" applyAlignment="1">
      <alignment horizontal="center" vertical="center"/>
    </xf>
    <xf numFmtId="194" fontId="9" fillId="0" borderId="14" xfId="155" applyNumberFormat="1" applyFont="1" applyBorder="1" applyAlignment="1">
      <alignment vertical="center"/>
    </xf>
    <xf numFmtId="194" fontId="27" fillId="0" borderId="14" xfId="0" applyNumberFormat="1" applyFont="1" applyBorder="1"/>
    <xf numFmtId="194" fontId="27" fillId="0" borderId="14" xfId="152" applyNumberFormat="1" applyFont="1" applyBorder="1" applyAlignment="1">
      <alignment horizontal="center" vertical="center"/>
    </xf>
    <xf numFmtId="194" fontId="27" fillId="29" borderId="14" xfId="152" applyNumberFormat="1" applyFont="1" applyFill="1" applyBorder="1" applyAlignment="1">
      <alignment horizontal="center" vertical="center"/>
    </xf>
    <xf numFmtId="0" fontId="84" fillId="30" borderId="14" xfId="0" applyFont="1" applyFill="1" applyBorder="1" applyAlignment="1">
      <alignment horizontal="center" vertical="center"/>
    </xf>
    <xf numFmtId="194" fontId="84" fillId="30" borderId="14" xfId="152" applyNumberFormat="1" applyFont="1" applyFill="1" applyBorder="1" applyAlignment="1">
      <alignment horizontal="center" vertical="center"/>
    </xf>
    <xf numFmtId="0" fontId="27" fillId="30" borderId="14" xfId="0" applyFont="1" applyFill="1" applyBorder="1" applyAlignment="1">
      <alignment horizontal="left" vertical="center" wrapText="1"/>
    </xf>
    <xf numFmtId="194" fontId="27" fillId="30" borderId="14" xfId="0" applyNumberFormat="1" applyFont="1" applyFill="1" applyBorder="1" applyAlignment="1">
      <alignment vertical="center"/>
    </xf>
    <xf numFmtId="0" fontId="80" fillId="0" borderId="14" xfId="0" applyFont="1" applyBorder="1" applyAlignment="1">
      <alignment vertical="center"/>
    </xf>
    <xf numFmtId="0" fontId="27" fillId="27" borderId="18" xfId="0" applyFont="1" applyFill="1" applyBorder="1" applyAlignment="1">
      <alignment horizontal="center" vertical="center" wrapText="1"/>
    </xf>
    <xf numFmtId="194" fontId="27" fillId="27" borderId="18" xfId="152" applyNumberFormat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194" fontId="81" fillId="0" borderId="14" xfId="152" applyNumberFormat="1" applyFont="1" applyBorder="1" applyAlignment="1">
      <alignment horizontal="center" vertical="center"/>
    </xf>
    <xf numFmtId="194" fontId="84" fillId="0" borderId="14" xfId="152" applyNumberFormat="1" applyFont="1" applyBorder="1" applyAlignment="1">
      <alignment horizontal="center" vertical="center"/>
    </xf>
    <xf numFmtId="0" fontId="27" fillId="28" borderId="14" xfId="0" applyFont="1" applyFill="1" applyBorder="1" applyAlignment="1">
      <alignment horizontal="center" vertical="center" wrapText="1"/>
    </xf>
    <xf numFmtId="194" fontId="27" fillId="28" borderId="14" xfId="0" applyNumberFormat="1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vertical="center" wrapText="1"/>
    </xf>
    <xf numFmtId="194" fontId="27" fillId="0" borderId="14" xfId="0" applyNumberFormat="1" applyFont="1" applyFill="1" applyBorder="1" applyAlignment="1">
      <alignment horizontal="center" vertical="center" wrapText="1"/>
    </xf>
    <xf numFmtId="0" fontId="27" fillId="29" borderId="14" xfId="0" applyFont="1" applyFill="1" applyBorder="1" applyAlignment="1">
      <alignment horizontal="center" vertical="center" wrapText="1"/>
    </xf>
    <xf numFmtId="0" fontId="27" fillId="29" borderId="14" xfId="0" applyFont="1" applyFill="1" applyBorder="1" applyAlignment="1">
      <alignment vertical="center" wrapText="1"/>
    </xf>
    <xf numFmtId="0" fontId="9" fillId="29" borderId="14" xfId="0" applyFont="1" applyFill="1" applyBorder="1"/>
    <xf numFmtId="1" fontId="9" fillId="0" borderId="14" xfId="151" quotePrefix="1" applyNumberFormat="1" applyFont="1" applyFill="1" applyBorder="1" applyAlignment="1">
      <alignment vertical="center" wrapText="1"/>
    </xf>
    <xf numFmtId="0" fontId="27" fillId="30" borderId="14" xfId="0" applyFont="1" applyFill="1" applyBorder="1" applyAlignment="1">
      <alignment horizontal="center" vertical="center" wrapText="1"/>
    </xf>
    <xf numFmtId="0" fontId="27" fillId="30" borderId="14" xfId="0" applyFont="1" applyFill="1" applyBorder="1" applyAlignment="1">
      <alignment vertical="center" wrapText="1"/>
    </xf>
    <xf numFmtId="0" fontId="27" fillId="28" borderId="14" xfId="0" applyFont="1" applyFill="1" applyBorder="1" applyAlignment="1">
      <alignment vertical="center" wrapText="1"/>
    </xf>
    <xf numFmtId="194" fontId="27" fillId="28" borderId="14" xfId="0" applyNumberFormat="1" applyFont="1" applyFill="1" applyBorder="1" applyAlignment="1">
      <alignment horizontal="center" vertical="center"/>
    </xf>
    <xf numFmtId="49" fontId="27" fillId="26" borderId="14" xfId="149" applyNumberFormat="1" applyFont="1" applyFill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vertical="center" wrapText="1"/>
    </xf>
    <xf numFmtId="0" fontId="9" fillId="0" borderId="19" xfId="0" applyFont="1" applyBorder="1"/>
    <xf numFmtId="0" fontId="75" fillId="27" borderId="18" xfId="0" applyFont="1" applyFill="1" applyBorder="1" applyAlignment="1">
      <alignment horizontal="center" vertical="center" wrapText="1"/>
    </xf>
    <xf numFmtId="194" fontId="75" fillId="27" borderId="18" xfId="0" applyNumberFormat="1" applyFont="1" applyFill="1" applyBorder="1" applyAlignment="1">
      <alignment horizontal="center" vertical="center" wrapText="1"/>
    </xf>
    <xf numFmtId="0" fontId="75" fillId="28" borderId="14" xfId="0" applyFont="1" applyFill="1" applyBorder="1" applyAlignment="1">
      <alignment horizontal="center" vertical="center" wrapText="1"/>
    </xf>
    <xf numFmtId="0" fontId="75" fillId="28" borderId="14" xfId="0" applyFont="1" applyFill="1" applyBorder="1" applyAlignment="1">
      <alignment horizontal="left" vertical="center" wrapText="1"/>
    </xf>
    <xf numFmtId="194" fontId="75" fillId="28" borderId="14" xfId="0" applyNumberFormat="1" applyFont="1" applyFill="1" applyBorder="1" applyAlignment="1">
      <alignment horizontal="center" vertical="center" wrapText="1"/>
    </xf>
    <xf numFmtId="0" fontId="85" fillId="0" borderId="14" xfId="0" applyFont="1" applyBorder="1" applyAlignment="1">
      <alignment horizontal="center" vertical="center" wrapText="1"/>
    </xf>
    <xf numFmtId="0" fontId="85" fillId="0" borderId="14" xfId="0" applyFont="1" applyBorder="1"/>
    <xf numFmtId="0" fontId="75" fillId="0" borderId="14" xfId="0" applyFont="1" applyBorder="1"/>
    <xf numFmtId="0" fontId="75" fillId="28" borderId="14" xfId="0" applyFont="1" applyFill="1" applyBorder="1" applyAlignment="1">
      <alignment vertical="center" wrapText="1"/>
    </xf>
    <xf numFmtId="0" fontId="85" fillId="28" borderId="14" xfId="0" applyFont="1" applyFill="1" applyBorder="1"/>
    <xf numFmtId="0" fontId="85" fillId="0" borderId="19" xfId="0" applyFont="1" applyBorder="1" applyAlignment="1">
      <alignment horizontal="center" vertical="center" wrapText="1"/>
    </xf>
    <xf numFmtId="0" fontId="85" fillId="0" borderId="19" xfId="0" applyFont="1" applyBorder="1" applyAlignment="1">
      <alignment vertical="center" wrapText="1"/>
    </xf>
    <xf numFmtId="0" fontId="85" fillId="0" borderId="19" xfId="0" applyFont="1" applyBorder="1"/>
    <xf numFmtId="0" fontId="85" fillId="0" borderId="19" xfId="0" applyFont="1" applyFill="1" applyBorder="1"/>
    <xf numFmtId="194" fontId="4" fillId="0" borderId="0" xfId="152" applyNumberFormat="1" applyFont="1" applyAlignment="1">
      <alignment horizontal="center" vertical="center"/>
    </xf>
    <xf numFmtId="0" fontId="27" fillId="27" borderId="17" xfId="0" applyFont="1" applyFill="1" applyBorder="1" applyAlignment="1">
      <alignment horizontal="center" vertical="center" wrapText="1"/>
    </xf>
    <xf numFmtId="194" fontId="27" fillId="27" borderId="17" xfId="0" applyNumberFormat="1" applyFont="1" applyFill="1" applyBorder="1" applyAlignment="1">
      <alignment horizontal="center" vertical="center" wrapText="1"/>
    </xf>
    <xf numFmtId="1" fontId="9" fillId="0" borderId="14" xfId="157" applyNumberFormat="1" applyFont="1" applyFill="1" applyBorder="1" applyAlignment="1">
      <alignment vertical="center" wrapText="1"/>
    </xf>
    <xf numFmtId="194" fontId="9" fillId="0" borderId="14" xfId="155" applyNumberFormat="1" applyFont="1" applyFill="1" applyBorder="1" applyAlignment="1">
      <alignment horizontal="center" vertical="center" wrapText="1"/>
    </xf>
    <xf numFmtId="194" fontId="9" fillId="0" borderId="14" xfId="155" applyNumberFormat="1" applyFont="1" applyFill="1" applyBorder="1" applyAlignment="1">
      <alignment horizontal="center" vertical="center"/>
    </xf>
    <xf numFmtId="194" fontId="9" fillId="0" borderId="14" xfId="155" applyNumberFormat="1" applyFont="1" applyFill="1" applyBorder="1" applyAlignment="1">
      <alignment vertical="center"/>
    </xf>
    <xf numFmtId="1" fontId="78" fillId="0" borderId="14" xfId="157" applyNumberFormat="1" applyFont="1" applyFill="1" applyBorder="1" applyAlignment="1">
      <alignment vertical="center" wrapText="1"/>
    </xf>
    <xf numFmtId="195" fontId="9" fillId="0" borderId="14" xfId="155" applyNumberFormat="1" applyFont="1" applyFill="1" applyBorder="1" applyAlignment="1">
      <alignment vertical="center"/>
    </xf>
    <xf numFmtId="0" fontId="78" fillId="0" borderId="14" xfId="0" applyFont="1" applyBorder="1"/>
    <xf numFmtId="194" fontId="78" fillId="0" borderId="14" xfId="152" applyNumberFormat="1" applyFont="1" applyBorder="1" applyAlignment="1">
      <alignment horizontal="center" vertical="center"/>
    </xf>
    <xf numFmtId="0" fontId="78" fillId="0" borderId="0" xfId="0" applyFont="1"/>
    <xf numFmtId="0" fontId="78" fillId="0" borderId="14" xfId="0" applyFont="1" applyBorder="1" applyAlignment="1">
      <alignment horizontal="center" vertical="center" wrapText="1"/>
    </xf>
    <xf numFmtId="0" fontId="78" fillId="0" borderId="14" xfId="0" applyFont="1" applyBorder="1" applyAlignment="1">
      <alignment vertical="center" wrapText="1"/>
    </xf>
    <xf numFmtId="194" fontId="9" fillId="0" borderId="14" xfId="0" applyNumberFormat="1" applyFont="1" applyBorder="1" applyAlignment="1">
      <alignment horizontal="center" vertical="center"/>
    </xf>
    <xf numFmtId="49" fontId="27" fillId="29" borderId="14" xfId="159" applyNumberFormat="1" applyFont="1" applyFill="1" applyBorder="1" applyAlignment="1">
      <alignment vertical="center" wrapText="1"/>
    </xf>
    <xf numFmtId="49" fontId="78" fillId="0" borderId="14" xfId="159" applyNumberFormat="1" applyFont="1" applyFill="1" applyBorder="1" applyAlignment="1">
      <alignment vertical="center"/>
    </xf>
    <xf numFmtId="194" fontId="27" fillId="29" borderId="14" xfId="0" applyNumberFormat="1" applyFont="1" applyFill="1" applyBorder="1"/>
    <xf numFmtId="0" fontId="9" fillId="0" borderId="14" xfId="158" applyFont="1" applyFill="1" applyBorder="1" applyAlignment="1">
      <alignment horizontal="left" vertical="center" wrapText="1"/>
    </xf>
    <xf numFmtId="49" fontId="27" fillId="29" borderId="14" xfId="159" applyNumberFormat="1" applyFont="1" applyFill="1" applyBorder="1" applyAlignment="1">
      <alignment horizontal="left" vertical="top" wrapText="1"/>
    </xf>
    <xf numFmtId="49" fontId="27" fillId="29" borderId="14" xfId="150" applyNumberFormat="1" applyFont="1" applyFill="1" applyBorder="1" applyAlignment="1" applyProtection="1">
      <alignment horizontal="center" vertical="center" wrapText="1"/>
    </xf>
    <xf numFmtId="2" fontId="9" fillId="26" borderId="14" xfId="0" applyNumberFormat="1" applyFont="1" applyFill="1" applyBorder="1" applyAlignment="1">
      <alignment horizontal="left" vertical="center" wrapText="1"/>
    </xf>
    <xf numFmtId="0" fontId="7" fillId="0" borderId="0" xfId="0" applyFont="1" applyFill="1"/>
    <xf numFmtId="49" fontId="9" fillId="0" borderId="14" xfId="151" quotePrefix="1" applyNumberFormat="1" applyFont="1" applyFill="1" applyBorder="1" applyAlignment="1">
      <alignment horizontal="center" vertical="center"/>
    </xf>
    <xf numFmtId="165" fontId="9" fillId="0" borderId="14" xfId="155" applyNumberFormat="1" applyFont="1" applyFill="1" applyBorder="1" applyAlignment="1">
      <alignment horizontal="right" vertical="center"/>
    </xf>
    <xf numFmtId="1" fontId="27" fillId="0" borderId="14" xfId="151" applyNumberFormat="1" applyFont="1" applyBorder="1" applyAlignment="1">
      <alignment horizontal="left" vertical="center" wrapText="1"/>
    </xf>
    <xf numFmtId="1" fontId="9" fillId="0" borderId="14" xfId="151" applyNumberFormat="1" applyFont="1" applyBorder="1" applyAlignment="1">
      <alignment horizontal="left" vertical="center" wrapText="1"/>
    </xf>
    <xf numFmtId="0" fontId="78" fillId="0" borderId="21" xfId="0" applyFont="1" applyBorder="1" applyAlignment="1">
      <alignment horizontal="center" vertical="center"/>
    </xf>
    <xf numFmtId="194" fontId="78" fillId="0" borderId="21" xfId="152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194" fontId="9" fillId="0" borderId="21" xfId="152" applyNumberFormat="1" applyFont="1" applyBorder="1" applyAlignment="1">
      <alignment horizontal="center" vertical="center"/>
    </xf>
    <xf numFmtId="0" fontId="78" fillId="29" borderId="21" xfId="0" applyFont="1" applyFill="1" applyBorder="1" applyAlignment="1">
      <alignment horizontal="center" vertical="center"/>
    </xf>
    <xf numFmtId="194" fontId="78" fillId="29" borderId="21" xfId="152" applyNumberFormat="1" applyFont="1" applyFill="1" applyBorder="1" applyAlignment="1">
      <alignment horizontal="center" vertical="center"/>
    </xf>
    <xf numFmtId="0" fontId="78" fillId="0" borderId="21" xfId="0" applyFont="1" applyFill="1" applyBorder="1" applyAlignment="1">
      <alignment horizontal="center" vertical="center"/>
    </xf>
    <xf numFmtId="195" fontId="9" fillId="0" borderId="21" xfId="152" applyNumberFormat="1" applyFont="1" applyBorder="1" applyAlignment="1">
      <alignment horizontal="center" vertical="center"/>
    </xf>
    <xf numFmtId="194" fontId="9" fillId="0" borderId="14" xfId="152" applyNumberFormat="1" applyFont="1" applyFill="1" applyBorder="1" applyAlignment="1">
      <alignment horizontal="right" vertical="center" wrapText="1"/>
    </xf>
    <xf numFmtId="194" fontId="27" fillId="0" borderId="21" xfId="152" applyNumberFormat="1" applyFont="1" applyBorder="1" applyAlignment="1">
      <alignment horizontal="center" vertical="center"/>
    </xf>
    <xf numFmtId="0" fontId="82" fillId="0" borderId="14" xfId="0" applyFont="1" applyBorder="1"/>
    <xf numFmtId="49" fontId="27" fillId="26" borderId="14" xfId="150" applyNumberFormat="1" applyFont="1" applyFill="1" applyBorder="1" applyAlignment="1" applyProtection="1">
      <alignment horizontal="center" vertical="center" wrapText="1"/>
    </xf>
    <xf numFmtId="1" fontId="27" fillId="26" borderId="14" xfId="151" applyNumberFormat="1" applyFont="1" applyFill="1" applyBorder="1" applyAlignment="1" applyProtection="1">
      <alignment horizontal="left" vertical="center" wrapText="1"/>
    </xf>
    <xf numFmtId="49" fontId="9" fillId="26" borderId="14" xfId="150" applyNumberFormat="1" applyFont="1" applyFill="1" applyBorder="1" applyAlignment="1" applyProtection="1">
      <alignment horizontal="center" vertical="center" wrapText="1"/>
    </xf>
    <xf numFmtId="194" fontId="27" fillId="28" borderId="14" xfId="152" applyNumberFormat="1" applyFont="1" applyFill="1" applyBorder="1" applyAlignment="1">
      <alignment horizontal="center" vertical="center"/>
    </xf>
    <xf numFmtId="194" fontId="78" fillId="0" borderId="14" xfId="0" applyNumberFormat="1" applyFont="1" applyBorder="1"/>
    <xf numFmtId="49" fontId="27" fillId="0" borderId="21" xfId="159" applyNumberFormat="1" applyFont="1" applyFill="1" applyBorder="1" applyAlignment="1">
      <alignment vertical="center" wrapText="1"/>
    </xf>
    <xf numFmtId="194" fontId="27" fillId="29" borderId="21" xfId="0" applyNumberFormat="1" applyFont="1" applyFill="1" applyBorder="1" applyAlignment="1">
      <alignment vertical="center"/>
    </xf>
    <xf numFmtId="0" fontId="78" fillId="0" borderId="14" xfId="0" applyFont="1" applyBorder="1" applyAlignment="1">
      <alignment horizontal="center" vertical="center"/>
    </xf>
    <xf numFmtId="194" fontId="82" fillId="0" borderId="14" xfId="152" applyNumberFormat="1" applyFont="1" applyBorder="1" applyAlignment="1">
      <alignment horizontal="center" vertical="center"/>
    </xf>
    <xf numFmtId="0" fontId="27" fillId="30" borderId="14" xfId="0" applyFont="1" applyFill="1" applyBorder="1" applyAlignment="1">
      <alignment horizontal="center" vertical="center"/>
    </xf>
    <xf numFmtId="194" fontId="27" fillId="30" borderId="14" xfId="152" applyNumberFormat="1" applyFont="1" applyFill="1" applyBorder="1" applyAlignment="1">
      <alignment horizontal="center" vertical="center"/>
    </xf>
    <xf numFmtId="0" fontId="78" fillId="0" borderId="14" xfId="0" applyFont="1" applyBorder="1" applyAlignment="1">
      <alignment vertical="center"/>
    </xf>
    <xf numFmtId="194" fontId="27" fillId="27" borderId="18" xfId="0" applyNumberFormat="1" applyFont="1" applyFill="1" applyBorder="1" applyAlignment="1">
      <alignment horizontal="center" vertical="center" wrapText="1"/>
    </xf>
    <xf numFmtId="194" fontId="9" fillId="0" borderId="14" xfId="152" applyNumberFormat="1" applyFont="1" applyBorder="1" applyAlignment="1">
      <alignment horizontal="center" vertical="center" wrapText="1"/>
    </xf>
    <xf numFmtId="194" fontId="27" fillId="0" borderId="14" xfId="0" applyNumberFormat="1" applyFont="1" applyBorder="1" applyAlignment="1">
      <alignment horizontal="center" vertical="center" wrapText="1"/>
    </xf>
    <xf numFmtId="194" fontId="9" fillId="0" borderId="14" xfId="0" applyNumberFormat="1" applyFont="1" applyBorder="1" applyAlignment="1">
      <alignment horizontal="center" vertical="center" wrapText="1"/>
    </xf>
    <xf numFmtId="0" fontId="9" fillId="0" borderId="19" xfId="0" quotePrefix="1" applyFont="1" applyFill="1" applyBorder="1" applyAlignment="1">
      <alignment horizontal="center" vertical="center" wrapText="1"/>
    </xf>
    <xf numFmtId="1" fontId="9" fillId="0" borderId="19" xfId="151" quotePrefix="1" applyNumberFormat="1" applyFont="1" applyFill="1" applyBorder="1" applyAlignment="1">
      <alignment vertical="center" wrapText="1"/>
    </xf>
    <xf numFmtId="0" fontId="27" fillId="0" borderId="19" xfId="0" applyFont="1" applyBorder="1" applyAlignment="1">
      <alignment horizontal="center" vertical="center" wrapText="1"/>
    </xf>
    <xf numFmtId="194" fontId="79" fillId="0" borderId="19" xfId="152" applyNumberFormat="1" applyFont="1" applyBorder="1" applyAlignment="1">
      <alignment horizontal="center" vertical="center"/>
    </xf>
    <xf numFmtId="194" fontId="9" fillId="0" borderId="19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 wrapText="1"/>
    </xf>
    <xf numFmtId="0" fontId="9" fillId="0" borderId="0" xfId="0" applyFont="1"/>
    <xf numFmtId="0" fontId="2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78" fillId="0" borderId="0" xfId="0" applyFont="1" applyAlignment="1">
      <alignment horizontal="right" vertical="center"/>
    </xf>
    <xf numFmtId="0" fontId="27" fillId="0" borderId="1" xfId="0" applyFont="1" applyBorder="1" applyAlignment="1">
      <alignment horizontal="center" vertical="center" wrapText="1"/>
    </xf>
    <xf numFmtId="0" fontId="91" fillId="27" borderId="18" xfId="0" applyFont="1" applyFill="1" applyBorder="1" applyAlignment="1">
      <alignment horizontal="center" vertical="center" wrapText="1"/>
    </xf>
    <xf numFmtId="0" fontId="91" fillId="28" borderId="14" xfId="0" applyFont="1" applyFill="1" applyBorder="1" applyAlignment="1">
      <alignment horizontal="center" vertical="center" wrapText="1"/>
    </xf>
    <xf numFmtId="0" fontId="69" fillId="29" borderId="14" xfId="0" applyFont="1" applyFill="1" applyBorder="1"/>
    <xf numFmtId="0" fontId="69" fillId="0" borderId="14" xfId="0" applyFont="1" applyBorder="1"/>
    <xf numFmtId="0" fontId="69" fillId="0" borderId="14" xfId="0" applyFont="1" applyBorder="1" applyAlignment="1">
      <alignment horizontal="center" vertical="center" wrapText="1"/>
    </xf>
    <xf numFmtId="0" fontId="69" fillId="30" borderId="14" xfId="0" applyFont="1" applyFill="1" applyBorder="1"/>
    <xf numFmtId="0" fontId="69" fillId="28" borderId="14" xfId="0" applyFont="1" applyFill="1" applyBorder="1"/>
    <xf numFmtId="0" fontId="91" fillId="0" borderId="14" xfId="0" applyFont="1" applyBorder="1"/>
    <xf numFmtId="0" fontId="69" fillId="0" borderId="19" xfId="0" applyFont="1" applyBorder="1"/>
    <xf numFmtId="0" fontId="69" fillId="26" borderId="14" xfId="0" applyFont="1" applyFill="1" applyBorder="1" applyAlignment="1">
      <alignment horizontal="center" vertical="center" wrapText="1"/>
    </xf>
    <xf numFmtId="1" fontId="69" fillId="0" borderId="14" xfId="151" applyNumberFormat="1" applyFont="1" applyFill="1" applyBorder="1" applyAlignment="1">
      <alignment horizontal="center" vertical="center" wrapText="1"/>
    </xf>
    <xf numFmtId="0" fontId="92" fillId="0" borderId="14" xfId="0" applyFont="1" applyFill="1" applyBorder="1" applyAlignment="1">
      <alignment vertical="center" wrapText="1"/>
    </xf>
    <xf numFmtId="0" fontId="69" fillId="0" borderId="14" xfId="0" applyFont="1" applyBorder="1" applyAlignment="1">
      <alignment vertical="center"/>
    </xf>
    <xf numFmtId="1" fontId="92" fillId="0" borderId="14" xfId="151" applyNumberFormat="1" applyFont="1" applyFill="1" applyBorder="1" applyAlignment="1">
      <alignment vertical="center" wrapText="1"/>
    </xf>
    <xf numFmtId="0" fontId="69" fillId="0" borderId="14" xfId="153" applyFont="1" applyFill="1" applyBorder="1" applyAlignment="1">
      <alignment horizontal="center" vertical="center" wrapText="1"/>
    </xf>
    <xf numFmtId="0" fontId="69" fillId="0" borderId="14" xfId="0" applyFont="1" applyFill="1" applyBorder="1" applyAlignment="1">
      <alignment horizontal="center" vertical="center" wrapText="1"/>
    </xf>
    <xf numFmtId="3" fontId="69" fillId="0" borderId="14" xfId="154" quotePrefix="1" applyNumberFormat="1" applyFont="1" applyFill="1" applyBorder="1" applyAlignment="1">
      <alignment horizontal="center" vertical="center" wrapText="1"/>
    </xf>
    <xf numFmtId="1" fontId="91" fillId="0" borderId="14" xfId="151" applyNumberFormat="1" applyFont="1" applyFill="1" applyBorder="1" applyAlignment="1">
      <alignment horizontal="center" vertical="center" wrapText="1"/>
    </xf>
    <xf numFmtId="3" fontId="69" fillId="0" borderId="14" xfId="157" quotePrefix="1" applyNumberFormat="1" applyFont="1" applyBorder="1" applyAlignment="1">
      <alignment horizontal="center" vertical="center" wrapText="1"/>
    </xf>
    <xf numFmtId="0" fontId="69" fillId="0" borderId="14" xfId="153" quotePrefix="1" applyNumberFormat="1" applyFont="1" applyFill="1" applyBorder="1" applyAlignment="1">
      <alignment horizontal="center" vertical="center" wrapText="1"/>
    </xf>
    <xf numFmtId="194" fontId="93" fillId="0" borderId="14" xfId="155" applyNumberFormat="1" applyFont="1" applyFill="1" applyBorder="1" applyAlignment="1">
      <alignment horizontal="left" vertical="center" wrapText="1"/>
    </xf>
    <xf numFmtId="0" fontId="93" fillId="0" borderId="14" xfId="0" applyFont="1" applyFill="1" applyBorder="1" applyAlignment="1">
      <alignment horizontal="center" vertical="center" wrapText="1"/>
    </xf>
    <xf numFmtId="49" fontId="69" fillId="0" borderId="14" xfId="0" applyNumberFormat="1" applyFont="1" applyFill="1" applyBorder="1" applyAlignment="1">
      <alignment horizontal="center" vertical="center" wrapText="1"/>
    </xf>
    <xf numFmtId="49" fontId="69" fillId="0" borderId="14" xfId="156" applyNumberFormat="1" applyFont="1" applyFill="1" applyBorder="1" applyAlignment="1">
      <alignment horizontal="center" vertical="center" wrapText="1"/>
    </xf>
    <xf numFmtId="0" fontId="93" fillId="0" borderId="14" xfId="153" applyFont="1" applyFill="1" applyBorder="1" applyAlignment="1">
      <alignment horizontal="center" vertical="center" wrapText="1"/>
    </xf>
    <xf numFmtId="1" fontId="93" fillId="0" borderId="14" xfId="151" applyNumberFormat="1" applyFont="1" applyFill="1" applyBorder="1" applyAlignment="1">
      <alignment horizontal="center" vertical="center" wrapText="1"/>
    </xf>
    <xf numFmtId="3" fontId="69" fillId="0" borderId="14" xfId="0" quotePrefix="1" applyNumberFormat="1" applyFont="1" applyFill="1" applyBorder="1" applyAlignment="1">
      <alignment horizontal="center" vertical="center" wrapText="1"/>
    </xf>
    <xf numFmtId="0" fontId="91" fillId="30" borderId="14" xfId="0" applyFont="1" applyFill="1" applyBorder="1" applyAlignment="1">
      <alignment horizontal="left" vertical="center" wrapText="1"/>
    </xf>
    <xf numFmtId="0" fontId="69" fillId="30" borderId="14" xfId="0" applyFont="1" applyFill="1" applyBorder="1" applyAlignment="1">
      <alignment vertical="center"/>
    </xf>
    <xf numFmtId="1" fontId="92" fillId="0" borderId="14" xfId="151" applyNumberFormat="1" applyFont="1" applyFill="1" applyBorder="1" applyAlignment="1">
      <alignment horizontal="center" vertical="center" wrapText="1"/>
    </xf>
    <xf numFmtId="0" fontId="93" fillId="0" borderId="14" xfId="0" applyFont="1" applyFill="1" applyBorder="1" applyAlignment="1">
      <alignment horizontal="left" vertical="center" wrapText="1"/>
    </xf>
    <xf numFmtId="194" fontId="93" fillId="0" borderId="14" xfId="155" applyNumberFormat="1" applyFont="1" applyFill="1" applyBorder="1" applyAlignment="1">
      <alignment horizontal="center" vertical="center"/>
    </xf>
    <xf numFmtId="0" fontId="92" fillId="0" borderId="14" xfId="153" applyFont="1" applyFill="1" applyBorder="1" applyAlignment="1">
      <alignment horizontal="center" vertical="center" wrapText="1"/>
    </xf>
    <xf numFmtId="0" fontId="92" fillId="0" borderId="14" xfId="153" quotePrefix="1" applyNumberFormat="1" applyFont="1" applyFill="1" applyBorder="1" applyAlignment="1">
      <alignment horizontal="center" vertical="center" wrapText="1"/>
    </xf>
    <xf numFmtId="0" fontId="92" fillId="0" borderId="14" xfId="0" applyFont="1" applyFill="1" applyBorder="1" applyAlignment="1">
      <alignment horizontal="center" vertical="center" wrapText="1"/>
    </xf>
    <xf numFmtId="0" fontId="91" fillId="30" borderId="14" xfId="0" applyFont="1" applyFill="1" applyBorder="1" applyAlignment="1">
      <alignment vertical="center"/>
    </xf>
    <xf numFmtId="0" fontId="91" fillId="0" borderId="14" xfId="0" applyFont="1" applyFill="1" applyBorder="1" applyAlignment="1">
      <alignment horizontal="left" vertical="center" wrapText="1"/>
    </xf>
    <xf numFmtId="0" fontId="92" fillId="0" borderId="14" xfId="0" applyFont="1" applyBorder="1" applyAlignment="1">
      <alignment vertical="center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Alignment="1">
      <alignment horizontal="right" vertical="center"/>
    </xf>
    <xf numFmtId="0" fontId="69" fillId="0" borderId="14" xfId="0" applyFont="1" applyBorder="1" applyAlignment="1">
      <alignment horizontal="center" vertical="center"/>
    </xf>
    <xf numFmtId="194" fontId="90" fillId="0" borderId="14" xfId="152" applyNumberFormat="1" applyFont="1" applyBorder="1" applyAlignment="1">
      <alignment horizontal="center" vertical="center"/>
    </xf>
    <xf numFmtId="196" fontId="27" fillId="0" borderId="0" xfId="0" applyNumberFormat="1" applyFont="1" applyAlignment="1">
      <alignment horizontal="center" vertical="center" wrapText="1"/>
    </xf>
    <xf numFmtId="0" fontId="69" fillId="0" borderId="21" xfId="153" applyFont="1" applyFill="1" applyBorder="1" applyAlignment="1">
      <alignment horizontal="center" vertical="center" wrapText="1"/>
    </xf>
    <xf numFmtId="0" fontId="94" fillId="0" borderId="14" xfId="0" applyFont="1" applyBorder="1"/>
    <xf numFmtId="0" fontId="69" fillId="0" borderId="21" xfId="153" quotePrefix="1" applyNumberFormat="1" applyFont="1" applyFill="1" applyBorder="1" applyAlignment="1">
      <alignment horizontal="center" vertical="center" wrapText="1"/>
    </xf>
    <xf numFmtId="0" fontId="69" fillId="0" borderId="21" xfId="0" applyFont="1" applyFill="1" applyBorder="1" applyAlignment="1">
      <alignment horizontal="center" vertical="center" wrapText="1"/>
    </xf>
    <xf numFmtId="0" fontId="95" fillId="0" borderId="14" xfId="0" applyFont="1" applyBorder="1"/>
    <xf numFmtId="0" fontId="91" fillId="0" borderId="14" xfId="0" applyFont="1" applyBorder="1" applyAlignment="1">
      <alignment horizontal="center" vertical="center" wrapText="1"/>
    </xf>
    <xf numFmtId="0" fontId="96" fillId="0" borderId="14" xfId="0" applyFont="1" applyBorder="1" applyAlignment="1">
      <alignment vertical="center"/>
    </xf>
    <xf numFmtId="0" fontId="69" fillId="0" borderId="14" xfId="153" quotePrefix="1" applyFont="1" applyFill="1" applyBorder="1" applyAlignment="1">
      <alignment horizontal="center" vertical="center" wrapText="1"/>
    </xf>
    <xf numFmtId="0" fontId="96" fillId="30" borderId="14" xfId="0" applyFont="1" applyFill="1" applyBorder="1" applyAlignment="1">
      <alignment vertical="center"/>
    </xf>
    <xf numFmtId="0" fontId="97" fillId="30" borderId="14" xfId="0" applyFont="1" applyFill="1" applyBorder="1" applyAlignment="1">
      <alignment vertical="center"/>
    </xf>
    <xf numFmtId="0" fontId="98" fillId="0" borderId="14" xfId="0" applyFont="1" applyBorder="1" applyAlignment="1">
      <alignment vertical="center"/>
    </xf>
    <xf numFmtId="0" fontId="69" fillId="0" borderId="19" xfId="153" applyFont="1" applyFill="1" applyBorder="1" applyAlignment="1">
      <alignment horizontal="center" vertical="center" wrapText="1"/>
    </xf>
    <xf numFmtId="0" fontId="91" fillId="0" borderId="19" xfId="0" applyFont="1" applyBorder="1" applyAlignment="1">
      <alignment horizontal="center" vertical="center" wrapText="1"/>
    </xf>
    <xf numFmtId="0" fontId="69" fillId="0" borderId="19" xfId="0" applyFont="1" applyBorder="1" applyAlignment="1">
      <alignment horizontal="center" vertical="center" wrapText="1"/>
    </xf>
    <xf numFmtId="0" fontId="69" fillId="0" borderId="19" xfId="153" quotePrefix="1" applyNumberFormat="1" applyFont="1" applyFill="1" applyBorder="1" applyAlignment="1">
      <alignment horizontal="center" vertical="center" wrapText="1"/>
    </xf>
    <xf numFmtId="0" fontId="73" fillId="0" borderId="0" xfId="0" applyFont="1" applyAlignment="1">
      <alignment horizontal="left" vertical="center"/>
    </xf>
    <xf numFmtId="0" fontId="74" fillId="0" borderId="0" xfId="0" applyFont="1" applyAlignment="1">
      <alignment horizontal="right" vertical="center" wrapText="1"/>
    </xf>
    <xf numFmtId="0" fontId="73" fillId="0" borderId="0" xfId="0" applyFont="1" applyAlignment="1">
      <alignment horizontal="right" vertical="center"/>
    </xf>
    <xf numFmtId="0" fontId="74" fillId="0" borderId="0" xfId="0" applyFont="1" applyBorder="1" applyAlignment="1">
      <alignment vertical="center" wrapText="1"/>
    </xf>
    <xf numFmtId="0" fontId="74" fillId="0" borderId="0" xfId="0" applyFont="1" applyFill="1" applyAlignment="1">
      <alignment vertical="center" wrapText="1"/>
    </xf>
    <xf numFmtId="0" fontId="99" fillId="0" borderId="0" xfId="0" applyFont="1" applyAlignment="1">
      <alignment horizontal="right" vertical="center"/>
    </xf>
    <xf numFmtId="194" fontId="88" fillId="0" borderId="14" xfId="152" applyNumberFormat="1" applyFont="1" applyBorder="1" applyAlignment="1">
      <alignment horizontal="center" vertical="center"/>
    </xf>
    <xf numFmtId="3" fontId="69" fillId="0" borderId="14" xfId="151" quotePrefix="1" applyNumberFormat="1" applyFont="1" applyFill="1" applyBorder="1" applyAlignment="1">
      <alignment horizontal="center" vertical="center" wrapText="1"/>
    </xf>
    <xf numFmtId="1" fontId="69" fillId="0" borderId="14" xfId="157" applyNumberFormat="1" applyFont="1" applyFill="1" applyBorder="1" applyAlignment="1">
      <alignment horizontal="center" vertical="center" wrapText="1"/>
    </xf>
    <xf numFmtId="0" fontId="92" fillId="0" borderId="14" xfId="0" applyFont="1" applyBorder="1"/>
    <xf numFmtId="0" fontId="91" fillId="28" borderId="14" xfId="0" applyFont="1" applyFill="1" applyBorder="1"/>
    <xf numFmtId="1" fontId="92" fillId="0" borderId="14" xfId="157" applyNumberFormat="1" applyFont="1" applyFill="1" applyBorder="1" applyAlignment="1">
      <alignment vertical="center" wrapText="1"/>
    </xf>
    <xf numFmtId="1" fontId="92" fillId="0" borderId="14" xfId="157" applyNumberFormat="1" applyFont="1" applyFill="1" applyBorder="1" applyAlignment="1">
      <alignment horizontal="center" vertical="center" wrapText="1"/>
    </xf>
    <xf numFmtId="0" fontId="69" fillId="0" borderId="14" xfId="158" applyFont="1" applyFill="1" applyBorder="1" applyAlignment="1">
      <alignment horizontal="center" vertical="center"/>
    </xf>
    <xf numFmtId="0" fontId="91" fillId="29" borderId="14" xfId="0" applyFont="1" applyFill="1" applyBorder="1"/>
    <xf numFmtId="1" fontId="92" fillId="0" borderId="21" xfId="157" applyNumberFormat="1" applyFont="1" applyFill="1" applyBorder="1" applyAlignment="1">
      <alignment vertical="center" wrapText="1"/>
    </xf>
    <xf numFmtId="49" fontId="91" fillId="29" borderId="21" xfId="159" applyNumberFormat="1" applyFont="1" applyFill="1" applyBorder="1" applyAlignment="1">
      <alignment vertical="center" wrapText="1"/>
    </xf>
    <xf numFmtId="0" fontId="69" fillId="0" borderId="14" xfId="158" applyFont="1" applyFill="1" applyBorder="1" applyAlignment="1">
      <alignment horizontal="center" vertical="center" wrapText="1"/>
    </xf>
    <xf numFmtId="3" fontId="69" fillId="0" borderId="14" xfId="157" quotePrefix="1" applyNumberFormat="1" applyFont="1" applyFill="1" applyBorder="1" applyAlignment="1">
      <alignment horizontal="center" vertical="center" wrapText="1"/>
    </xf>
    <xf numFmtId="49" fontId="91" fillId="29" borderId="14" xfId="159" applyNumberFormat="1" applyFont="1" applyFill="1" applyBorder="1" applyAlignment="1">
      <alignment vertical="center" wrapText="1"/>
    </xf>
    <xf numFmtId="0" fontId="69" fillId="0" borderId="21" xfId="0" applyFont="1" applyBorder="1" applyAlignment="1">
      <alignment vertical="center"/>
    </xf>
    <xf numFmtId="49" fontId="91" fillId="0" borderId="21" xfId="159" applyNumberFormat="1" applyFont="1" applyFill="1" applyBorder="1" applyAlignment="1">
      <alignment vertical="center" wrapText="1"/>
    </xf>
    <xf numFmtId="0" fontId="69" fillId="29" borderId="21" xfId="0" applyFont="1" applyFill="1" applyBorder="1" applyAlignment="1">
      <alignment vertical="center"/>
    </xf>
    <xf numFmtId="3" fontId="69" fillId="0" borderId="14" xfId="158" applyNumberFormat="1" applyFont="1" applyFill="1" applyBorder="1" applyAlignment="1">
      <alignment horizontal="center" vertical="center" wrapText="1"/>
    </xf>
    <xf numFmtId="0" fontId="91" fillId="27" borderId="17" xfId="0" applyFont="1" applyFill="1" applyBorder="1" applyAlignment="1">
      <alignment horizontal="center" vertical="center" wrapText="1"/>
    </xf>
    <xf numFmtId="194" fontId="27" fillId="0" borderId="0" xfId="0" applyNumberFormat="1" applyFont="1" applyAlignment="1">
      <alignment horizontal="center" vertical="center" wrapText="1"/>
    </xf>
    <xf numFmtId="195" fontId="27" fillId="0" borderId="0" xfId="0" applyNumberFormat="1" applyFont="1" applyAlignment="1">
      <alignment horizontal="center" vertical="center" wrapText="1"/>
    </xf>
    <xf numFmtId="0" fontId="85" fillId="26" borderId="14" xfId="0" applyFont="1" applyFill="1" applyBorder="1" applyAlignment="1">
      <alignment horizontal="center" vertical="center" wrapText="1"/>
    </xf>
    <xf numFmtId="194" fontId="85" fillId="26" borderId="14" xfId="0" applyNumberFormat="1" applyFont="1" applyFill="1" applyBorder="1" applyAlignment="1">
      <alignment horizontal="center" vertical="center" wrapText="1"/>
    </xf>
    <xf numFmtId="0" fontId="74" fillId="26" borderId="0" xfId="0" applyFont="1" applyFill="1" applyAlignment="1">
      <alignment horizontal="center" vertical="center" wrapText="1"/>
    </xf>
    <xf numFmtId="0" fontId="78" fillId="26" borderId="14" xfId="0" applyFont="1" applyFill="1" applyBorder="1" applyAlignment="1">
      <alignment horizontal="center" vertical="center" wrapText="1"/>
    </xf>
    <xf numFmtId="0" fontId="9" fillId="26" borderId="14" xfId="0" quotePrefix="1" applyFont="1" applyFill="1" applyBorder="1" applyAlignment="1">
      <alignment horizontal="center" vertical="center" wrapText="1"/>
    </xf>
    <xf numFmtId="0" fontId="100" fillId="0" borderId="14" xfId="0" applyFont="1" applyBorder="1" applyAlignment="1">
      <alignment vertical="center" wrapText="1"/>
    </xf>
    <xf numFmtId="0" fontId="92" fillId="26" borderId="14" xfId="0" applyFont="1" applyFill="1" applyBorder="1" applyAlignment="1">
      <alignment horizontal="center" vertical="center" wrapText="1"/>
    </xf>
    <xf numFmtId="0" fontId="69" fillId="26" borderId="21" xfId="0" applyFont="1" applyFill="1" applyBorder="1" applyAlignment="1">
      <alignment horizontal="center" vertical="center" wrapText="1"/>
    </xf>
    <xf numFmtId="0" fontId="92" fillId="26" borderId="21" xfId="0" applyFont="1" applyFill="1" applyBorder="1" applyAlignment="1">
      <alignment horizontal="center" vertical="center" wrapText="1"/>
    </xf>
    <xf numFmtId="194" fontId="9" fillId="26" borderId="21" xfId="155" applyNumberFormat="1" applyFont="1" applyFill="1" applyBorder="1" applyAlignment="1">
      <alignment horizontal="center" vertical="center" wrapText="1"/>
    </xf>
    <xf numFmtId="194" fontId="78" fillId="26" borderId="21" xfId="155" applyNumberFormat="1" applyFont="1" applyFill="1" applyBorder="1" applyAlignment="1">
      <alignment horizontal="center" vertical="center" wrapText="1"/>
    </xf>
    <xf numFmtId="194" fontId="9" fillId="0" borderId="21" xfId="155" applyNumberFormat="1" applyFont="1" applyFill="1" applyBorder="1" applyAlignment="1">
      <alignment horizontal="left" vertical="center" wrapText="1"/>
    </xf>
    <xf numFmtId="0" fontId="101" fillId="26" borderId="21" xfId="0" applyFont="1" applyFill="1" applyBorder="1" applyAlignment="1">
      <alignment horizontal="center" vertical="center" wrapText="1"/>
    </xf>
    <xf numFmtId="0" fontId="101" fillId="26" borderId="14" xfId="0" applyFont="1" applyFill="1" applyBorder="1" applyAlignment="1">
      <alignment horizontal="center" vertical="center" wrapText="1"/>
    </xf>
    <xf numFmtId="194" fontId="101" fillId="26" borderId="14" xfId="0" applyNumberFormat="1" applyFont="1" applyFill="1" applyBorder="1" applyAlignment="1">
      <alignment horizontal="center" vertical="center" wrapText="1"/>
    </xf>
    <xf numFmtId="0" fontId="102" fillId="26" borderId="0" xfId="0" applyFont="1" applyFill="1" applyAlignment="1">
      <alignment horizontal="center" vertical="center" wrapText="1"/>
    </xf>
    <xf numFmtId="0" fontId="73" fillId="26" borderId="0" xfId="0" applyFont="1" applyFill="1" applyAlignment="1">
      <alignment horizontal="center" vertical="center" wrapText="1"/>
    </xf>
    <xf numFmtId="195" fontId="79" fillId="0" borderId="14" xfId="152" applyNumberFormat="1" applyFont="1" applyBorder="1" applyAlignment="1">
      <alignment horizontal="center" vertical="center"/>
    </xf>
    <xf numFmtId="0" fontId="27" fillId="31" borderId="14" xfId="0" applyFont="1" applyFill="1" applyBorder="1" applyAlignment="1">
      <alignment horizontal="center" vertical="center" wrapText="1"/>
    </xf>
    <xf numFmtId="0" fontId="27" fillId="31" borderId="21" xfId="0" applyFont="1" applyFill="1" applyBorder="1" applyAlignment="1">
      <alignment horizontal="left" vertical="center" wrapText="1"/>
    </xf>
    <xf numFmtId="0" fontId="75" fillId="31" borderId="21" xfId="0" applyFont="1" applyFill="1" applyBorder="1" applyAlignment="1">
      <alignment horizontal="center" vertical="center" wrapText="1"/>
    </xf>
    <xf numFmtId="0" fontId="75" fillId="31" borderId="14" xfId="0" applyFont="1" applyFill="1" applyBorder="1" applyAlignment="1">
      <alignment horizontal="center" vertical="center" wrapText="1"/>
    </xf>
    <xf numFmtId="194" fontId="75" fillId="31" borderId="14" xfId="0" applyNumberFormat="1" applyFont="1" applyFill="1" applyBorder="1" applyAlignment="1">
      <alignment horizontal="center" vertical="center" wrapText="1"/>
    </xf>
    <xf numFmtId="195" fontId="75" fillId="31" borderId="14" xfId="152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195" fontId="9" fillId="0" borderId="19" xfId="0" applyNumberFormat="1" applyFont="1" applyFill="1" applyBorder="1"/>
    <xf numFmtId="0" fontId="5" fillId="26" borderId="0" xfId="0" applyFont="1" applyFill="1"/>
    <xf numFmtId="0" fontId="0" fillId="26" borderId="0" xfId="0" applyFill="1"/>
    <xf numFmtId="0" fontId="4" fillId="0" borderId="0" xfId="161"/>
    <xf numFmtId="0" fontId="103" fillId="26" borderId="0" xfId="161" applyFont="1" applyFill="1" applyAlignment="1">
      <alignment horizontal="left" vertical="center" wrapText="1"/>
    </xf>
    <xf numFmtId="0" fontId="103" fillId="26" borderId="1" xfId="161" applyFont="1" applyFill="1" applyBorder="1" applyAlignment="1">
      <alignment horizontal="center" vertical="center" wrapText="1"/>
    </xf>
    <xf numFmtId="0" fontId="103" fillId="26" borderId="0" xfId="161" applyFont="1" applyFill="1" applyBorder="1" applyAlignment="1">
      <alignment horizontal="left" vertical="center" wrapText="1"/>
    </xf>
    <xf numFmtId="0" fontId="104" fillId="26" borderId="14" xfId="161" applyFont="1" applyFill="1" applyBorder="1" applyAlignment="1">
      <alignment horizontal="center" vertical="center" wrapText="1"/>
    </xf>
    <xf numFmtId="0" fontId="104" fillId="26" borderId="14" xfId="161" applyFont="1" applyFill="1" applyBorder="1" applyAlignment="1">
      <alignment vertical="center" wrapText="1"/>
    </xf>
    <xf numFmtId="0" fontId="104" fillId="26" borderId="19" xfId="161" applyFont="1" applyFill="1" applyBorder="1" applyAlignment="1">
      <alignment horizontal="center" vertical="center" wrapText="1"/>
    </xf>
    <xf numFmtId="0" fontId="104" fillId="26" borderId="19" xfId="161" applyFont="1" applyFill="1" applyBorder="1" applyAlignment="1">
      <alignment vertical="center" wrapText="1"/>
    </xf>
    <xf numFmtId="0" fontId="4" fillId="0" borderId="0" xfId="170"/>
    <xf numFmtId="0" fontId="103" fillId="0" borderId="0" xfId="170" applyFont="1" applyAlignment="1">
      <alignment horizontal="left" vertical="center" wrapText="1"/>
    </xf>
    <xf numFmtId="0" fontId="103" fillId="0" borderId="1" xfId="170" applyFont="1" applyBorder="1" applyAlignment="1">
      <alignment horizontal="center" vertical="center" wrapText="1"/>
    </xf>
    <xf numFmtId="0" fontId="103" fillId="0" borderId="1" xfId="170" applyFont="1" applyBorder="1" applyAlignment="1">
      <alignment horizontal="center" vertical="center"/>
    </xf>
    <xf numFmtId="0" fontId="103" fillId="0" borderId="14" xfId="170" applyFont="1" applyBorder="1" applyAlignment="1">
      <alignment vertical="center" wrapText="1"/>
    </xf>
    <xf numFmtId="0" fontId="104" fillId="0" borderId="14" xfId="170" applyFont="1" applyBorder="1" applyAlignment="1">
      <alignment horizontal="center" vertical="center" wrapText="1"/>
    </xf>
    <xf numFmtId="0" fontId="104" fillId="0" borderId="14" xfId="170" applyFont="1" applyBorder="1" applyAlignment="1">
      <alignment vertical="center" wrapText="1"/>
    </xf>
    <xf numFmtId="0" fontId="104" fillId="0" borderId="19" xfId="170" applyFont="1" applyBorder="1" applyAlignment="1">
      <alignment horizontal="center" vertical="center" wrapText="1"/>
    </xf>
    <xf numFmtId="0" fontId="104" fillId="0" borderId="19" xfId="170" applyFont="1" applyBorder="1" applyAlignment="1">
      <alignment vertical="center" wrapText="1"/>
    </xf>
    <xf numFmtId="194" fontId="4" fillId="0" borderId="0" xfId="0" applyNumberFormat="1" applyFont="1"/>
    <xf numFmtId="194" fontId="89" fillId="0" borderId="14" xfId="152" applyNumberFormat="1" applyFont="1" applyBorder="1" applyAlignment="1">
      <alignment horizontal="center" vertical="center"/>
    </xf>
    <xf numFmtId="194" fontId="9" fillId="0" borderId="14" xfId="152" applyNumberFormat="1" applyFont="1" applyFill="1" applyBorder="1" applyAlignment="1">
      <alignment horizontal="center" vertical="center"/>
    </xf>
    <xf numFmtId="194" fontId="9" fillId="0" borderId="14" xfId="0" applyNumberFormat="1" applyFont="1" applyFill="1" applyBorder="1" applyAlignment="1">
      <alignment vertical="center"/>
    </xf>
    <xf numFmtId="194" fontId="85" fillId="0" borderId="14" xfId="152" applyNumberFormat="1" applyFont="1" applyBorder="1" applyAlignment="1">
      <alignment horizontal="center" vertical="center"/>
    </xf>
    <xf numFmtId="198" fontId="0" fillId="0" borderId="0" xfId="0" applyNumberFormat="1" applyAlignment="1">
      <alignment horizontal="center" vertical="center"/>
    </xf>
    <xf numFmtId="0" fontId="4" fillId="28" borderId="0" xfId="0" applyFont="1" applyFill="1"/>
    <xf numFmtId="0" fontId="4" fillId="28" borderId="0" xfId="0" applyFont="1" applyFill="1" applyAlignment="1">
      <alignment vertical="center" wrapText="1"/>
    </xf>
    <xf numFmtId="0" fontId="27" fillId="28" borderId="0" xfId="0" applyFont="1" applyFill="1" applyAlignment="1">
      <alignment horizontal="center" vertical="center" wrapText="1"/>
    </xf>
    <xf numFmtId="0" fontId="5" fillId="28" borderId="0" xfId="0" applyFont="1" applyFill="1" applyAlignment="1">
      <alignment horizontal="center" vertical="center" wrapText="1"/>
    </xf>
    <xf numFmtId="0" fontId="5" fillId="28" borderId="0" xfId="0" applyFont="1" applyFill="1"/>
    <xf numFmtId="198" fontId="4" fillId="28" borderId="0" xfId="0" applyNumberFormat="1" applyFont="1" applyFill="1"/>
    <xf numFmtId="0" fontId="27" fillId="0" borderId="1" xfId="150" applyFont="1" applyFill="1" applyBorder="1" applyAlignment="1" applyProtection="1">
      <alignment horizontal="center" vertical="center" wrapText="1"/>
    </xf>
    <xf numFmtId="0" fontId="103" fillId="0" borderId="16" xfId="170" applyFont="1" applyBorder="1" applyAlignment="1">
      <alignment horizontal="center" vertical="center" wrapText="1"/>
    </xf>
    <xf numFmtId="0" fontId="103" fillId="0" borderId="16" xfId="170" applyFont="1" applyBorder="1" applyAlignment="1">
      <alignment horizontal="justify" vertical="center" wrapText="1"/>
    </xf>
    <xf numFmtId="0" fontId="103" fillId="0" borderId="16" xfId="170" applyFont="1" applyBorder="1" applyAlignment="1">
      <alignment horizontal="center" vertical="center"/>
    </xf>
    <xf numFmtId="0" fontId="103" fillId="0" borderId="16" xfId="170" applyFont="1" applyBorder="1" applyAlignment="1">
      <alignment vertical="center" wrapText="1"/>
    </xf>
    <xf numFmtId="0" fontId="27" fillId="0" borderId="0" xfId="0" applyFont="1" applyFill="1" applyAlignment="1">
      <alignment horizontal="center" vertical="center" wrapText="1"/>
    </xf>
    <xf numFmtId="198" fontId="27" fillId="0" borderId="0" xfId="0" applyNumberFormat="1" applyFont="1" applyFill="1" applyAlignment="1">
      <alignment horizontal="center" vertical="center" wrapText="1"/>
    </xf>
    <xf numFmtId="198" fontId="6" fillId="0" borderId="0" xfId="0" applyNumberFormat="1" applyFont="1" applyFill="1"/>
    <xf numFmtId="198" fontId="5" fillId="0" borderId="0" xfId="0" applyNumberFormat="1" applyFont="1" applyFill="1"/>
    <xf numFmtId="198" fontId="7" fillId="0" borderId="0" xfId="0" applyNumberFormat="1" applyFont="1" applyFill="1"/>
    <xf numFmtId="198" fontId="4" fillId="0" borderId="0" xfId="0" applyNumberFormat="1" applyFont="1" applyFill="1"/>
    <xf numFmtId="0" fontId="106" fillId="0" borderId="1" xfId="0" applyFont="1" applyBorder="1" applyAlignment="1">
      <alignment horizontal="center" vertical="center" wrapText="1"/>
    </xf>
    <xf numFmtId="0" fontId="106" fillId="27" borderId="18" xfId="0" applyFont="1" applyFill="1" applyBorder="1" applyAlignment="1">
      <alignment horizontal="center" vertical="center"/>
    </xf>
    <xf numFmtId="194" fontId="106" fillId="27" borderId="18" xfId="0" applyNumberFormat="1" applyFont="1" applyFill="1" applyBorder="1" applyAlignment="1">
      <alignment horizontal="center" vertical="center"/>
    </xf>
    <xf numFmtId="0" fontId="107" fillId="0" borderId="14" xfId="0" applyFont="1" applyBorder="1" applyAlignment="1">
      <alignment horizontal="left" vertical="center" wrapText="1"/>
    </xf>
    <xf numFmtId="0" fontId="107" fillId="0" borderId="14" xfId="0" applyFont="1" applyBorder="1"/>
    <xf numFmtId="194" fontId="106" fillId="32" borderId="14" xfId="152" applyNumberFormat="1" applyFont="1" applyFill="1" applyBorder="1" applyAlignment="1">
      <alignment horizontal="center" vertical="center"/>
    </xf>
    <xf numFmtId="0" fontId="106" fillId="32" borderId="14" xfId="0" applyFont="1" applyFill="1" applyBorder="1"/>
    <xf numFmtId="0" fontId="107" fillId="32" borderId="14" xfId="0" applyFont="1" applyFill="1" applyBorder="1"/>
    <xf numFmtId="195" fontId="75" fillId="27" borderId="18" xfId="152" applyNumberFormat="1" applyFont="1" applyFill="1" applyBorder="1" applyAlignment="1">
      <alignment horizontal="center" vertical="center" wrapText="1"/>
    </xf>
    <xf numFmtId="195" fontId="75" fillId="28" borderId="14" xfId="152" applyNumberFormat="1" applyFont="1" applyFill="1" applyBorder="1" applyAlignment="1">
      <alignment horizontal="center" vertical="center" wrapText="1"/>
    </xf>
    <xf numFmtId="195" fontId="101" fillId="26" borderId="14" xfId="152" applyNumberFormat="1" applyFont="1" applyFill="1" applyBorder="1" applyAlignment="1">
      <alignment horizontal="center" vertical="center" wrapText="1"/>
    </xf>
    <xf numFmtId="195" fontId="85" fillId="26" borderId="14" xfId="152" applyNumberFormat="1" applyFont="1" applyFill="1" applyBorder="1" applyAlignment="1">
      <alignment horizontal="center" vertical="center" wrapText="1"/>
    </xf>
    <xf numFmtId="195" fontId="78" fillId="26" borderId="21" xfId="152" applyNumberFormat="1" applyFont="1" applyFill="1" applyBorder="1" applyAlignment="1">
      <alignment horizontal="center" vertical="center" wrapText="1"/>
    </xf>
    <xf numFmtId="0" fontId="103" fillId="0" borderId="14" xfId="170" applyFont="1" applyBorder="1" applyAlignment="1">
      <alignment horizontal="center" vertical="center" wrapText="1"/>
    </xf>
    <xf numFmtId="0" fontId="104" fillId="0" borderId="14" xfId="170" applyFont="1" applyBorder="1" applyAlignment="1">
      <alignment horizontal="left" vertical="center" wrapText="1"/>
    </xf>
    <xf numFmtId="0" fontId="103" fillId="0" borderId="14" xfId="170" applyFont="1" applyBorder="1" applyAlignment="1">
      <alignment horizontal="left" vertical="center" wrapText="1"/>
    </xf>
    <xf numFmtId="0" fontId="103" fillId="26" borderId="18" xfId="161" applyFont="1" applyFill="1" applyBorder="1" applyAlignment="1">
      <alignment horizontal="center" vertical="center" wrapText="1"/>
    </xf>
    <xf numFmtId="0" fontId="103" fillId="26" borderId="18" xfId="161" applyFont="1" applyFill="1" applyBorder="1" applyAlignment="1">
      <alignment horizontal="left" vertical="center" wrapText="1"/>
    </xf>
    <xf numFmtId="0" fontId="104" fillId="26" borderId="14" xfId="161" applyFont="1" applyFill="1" applyBorder="1" applyAlignment="1">
      <alignment horizontal="left" vertical="center" wrapText="1"/>
    </xf>
    <xf numFmtId="0" fontId="103" fillId="26" borderId="14" xfId="161" applyFont="1" applyFill="1" applyBorder="1" applyAlignment="1">
      <alignment horizontal="center" vertical="center" wrapText="1"/>
    </xf>
    <xf numFmtId="0" fontId="103" fillId="26" borderId="14" xfId="161" applyFont="1" applyFill="1" applyBorder="1" applyAlignment="1">
      <alignment horizontal="left" vertical="center" wrapText="1"/>
    </xf>
    <xf numFmtId="0" fontId="106" fillId="0" borderId="12" xfId="0" applyFont="1" applyBorder="1" applyAlignment="1">
      <alignment horizontal="center" vertical="center" wrapText="1"/>
    </xf>
    <xf numFmtId="194" fontId="106" fillId="0" borderId="14" xfId="0" applyNumberFormat="1" applyFont="1" applyFill="1" applyBorder="1" applyAlignment="1">
      <alignment horizontal="center" vertical="center"/>
    </xf>
    <xf numFmtId="194" fontId="106" fillId="32" borderId="14" xfId="0" applyNumberFormat="1" applyFont="1" applyFill="1" applyBorder="1" applyAlignment="1">
      <alignment horizontal="center" vertical="center"/>
    </xf>
    <xf numFmtId="197" fontId="75" fillId="31" borderId="14" xfId="152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198" fontId="7" fillId="0" borderId="0" xfId="0" applyNumberFormat="1" applyFont="1"/>
    <xf numFmtId="0" fontId="108" fillId="0" borderId="19" xfId="0" applyFont="1" applyBorder="1" applyAlignment="1">
      <alignment vertical="center" wrapText="1"/>
    </xf>
    <xf numFmtId="194" fontId="78" fillId="0" borderId="14" xfId="0" applyNumberFormat="1" applyFont="1" applyBorder="1" applyAlignment="1">
      <alignment horizontal="center" vertical="center" wrapText="1"/>
    </xf>
    <xf numFmtId="197" fontId="75" fillId="28" borderId="14" xfId="0" applyNumberFormat="1" applyFont="1" applyFill="1" applyBorder="1" applyAlignment="1">
      <alignment horizontal="center" vertical="center" wrapText="1"/>
    </xf>
    <xf numFmtId="197" fontId="75" fillId="27" borderId="18" xfId="0" applyNumberFormat="1" applyFont="1" applyFill="1" applyBorder="1" applyAlignment="1">
      <alignment horizontal="center" vertical="center" wrapText="1"/>
    </xf>
    <xf numFmtId="194" fontId="9" fillId="0" borderId="14" xfId="152" quotePrefix="1" applyNumberFormat="1" applyFont="1" applyFill="1" applyBorder="1" applyAlignment="1">
      <alignment horizontal="right" vertical="center" wrapText="1"/>
    </xf>
    <xf numFmtId="194" fontId="75" fillId="27" borderId="18" xfId="152" applyNumberFormat="1" applyFont="1" applyFill="1" applyBorder="1" applyAlignment="1">
      <alignment horizontal="center" vertical="center" wrapText="1"/>
    </xf>
    <xf numFmtId="194" fontId="75" fillId="28" borderId="14" xfId="152" applyNumberFormat="1" applyFont="1" applyFill="1" applyBorder="1" applyAlignment="1">
      <alignment horizontal="center" vertical="center" wrapText="1"/>
    </xf>
    <xf numFmtId="194" fontId="75" fillId="31" borderId="14" xfId="152" applyNumberFormat="1" applyFont="1" applyFill="1" applyBorder="1" applyAlignment="1">
      <alignment horizontal="center" vertical="center" wrapText="1"/>
    </xf>
    <xf numFmtId="194" fontId="101" fillId="26" borderId="14" xfId="152" applyNumberFormat="1" applyFont="1" applyFill="1" applyBorder="1" applyAlignment="1">
      <alignment horizontal="center" vertical="center" wrapText="1"/>
    </xf>
    <xf numFmtId="194" fontId="85" fillId="26" borderId="14" xfId="152" applyNumberFormat="1" applyFont="1" applyFill="1" applyBorder="1" applyAlignment="1">
      <alignment horizontal="center" vertical="center" wrapText="1"/>
    </xf>
    <xf numFmtId="194" fontId="78" fillId="26" borderId="21" xfId="152" applyNumberFormat="1" applyFont="1" applyFill="1" applyBorder="1" applyAlignment="1">
      <alignment horizontal="center" vertical="center" wrapText="1"/>
    </xf>
    <xf numFmtId="194" fontId="85" fillId="28" borderId="14" xfId="0" applyNumberFormat="1" applyFont="1" applyFill="1" applyBorder="1"/>
    <xf numFmtId="194" fontId="75" fillId="0" borderId="14" xfId="152" applyNumberFormat="1" applyFont="1" applyFill="1" applyBorder="1"/>
    <xf numFmtId="198" fontId="5" fillId="0" borderId="0" xfId="0" applyNumberFormat="1" applyFont="1" applyAlignment="1">
      <alignment horizontal="center" vertical="center" wrapText="1"/>
    </xf>
    <xf numFmtId="198" fontId="4" fillId="0" borderId="0" xfId="0" applyNumberFormat="1" applyFont="1"/>
    <xf numFmtId="198" fontId="5" fillId="0" borderId="0" xfId="0" applyNumberFormat="1" applyFont="1"/>
    <xf numFmtId="198" fontId="4" fillId="28" borderId="0" xfId="0" applyNumberFormat="1" applyFont="1" applyFill="1" applyAlignment="1">
      <alignment horizontal="center" vertical="center"/>
    </xf>
    <xf numFmtId="198" fontId="27" fillId="0" borderId="0" xfId="0" applyNumberFormat="1" applyFont="1" applyAlignment="1">
      <alignment horizontal="center" vertical="center" wrapText="1"/>
    </xf>
    <xf numFmtId="198" fontId="6" fillId="0" borderId="0" xfId="0" applyNumberFormat="1" applyFont="1"/>
    <xf numFmtId="198" fontId="78" fillId="0" borderId="0" xfId="0" applyNumberFormat="1" applyFont="1"/>
    <xf numFmtId="194" fontId="6" fillId="0" borderId="0" xfId="0" applyNumberFormat="1" applyFont="1"/>
    <xf numFmtId="0" fontId="6" fillId="0" borderId="0" xfId="0" applyFont="1" applyAlignment="1">
      <alignment horizontal="center" vertical="center"/>
    </xf>
    <xf numFmtId="199" fontId="7" fillId="0" borderId="0" xfId="0" applyNumberFormat="1" applyFont="1"/>
    <xf numFmtId="0" fontId="109" fillId="0" borderId="0" xfId="0" applyFont="1"/>
    <xf numFmtId="194" fontId="109" fillId="0" borderId="0" xfId="0" applyNumberFormat="1" applyFont="1"/>
    <xf numFmtId="194" fontId="109" fillId="0" borderId="0" xfId="152" applyNumberFormat="1" applyFont="1"/>
    <xf numFmtId="0" fontId="27" fillId="0" borderId="0" xfId="0" applyFont="1" applyAlignment="1">
      <alignment horizontal="center" vertical="center" wrapText="1"/>
    </xf>
    <xf numFmtId="194" fontId="4" fillId="0" borderId="0" xfId="0" applyNumberFormat="1" applyFont="1" applyAlignment="1">
      <alignment horizontal="center" vertical="center"/>
    </xf>
    <xf numFmtId="165" fontId="9" fillId="0" borderId="21" xfId="152" applyNumberFormat="1" applyFont="1" applyBorder="1" applyAlignment="1">
      <alignment horizontal="center" vertical="center"/>
    </xf>
    <xf numFmtId="1" fontId="9" fillId="0" borderId="14" xfId="160" applyNumberFormat="1" applyFont="1" applyFill="1" applyBorder="1" applyAlignment="1">
      <alignment horizontal="center" vertical="center" wrapText="1"/>
    </xf>
    <xf numFmtId="49" fontId="9" fillId="0" borderId="14" xfId="157" applyNumberFormat="1" applyFont="1" applyFill="1" applyBorder="1" applyAlignment="1">
      <alignment horizontal="left" vertical="center" wrapText="1"/>
    </xf>
    <xf numFmtId="49" fontId="9" fillId="0" borderId="14" xfId="151" applyNumberFormat="1" applyFont="1" applyFill="1" applyBorder="1" applyAlignment="1">
      <alignment horizontal="left" vertical="center" wrapText="1"/>
    </xf>
    <xf numFmtId="1" fontId="82" fillId="0" borderId="14" xfId="160" applyNumberFormat="1" applyFont="1" applyFill="1" applyBorder="1" applyAlignment="1">
      <alignment horizontal="center" vertical="center" wrapText="1"/>
    </xf>
    <xf numFmtId="1" fontId="82" fillId="0" borderId="14" xfId="151" applyNumberFormat="1" applyFont="1" applyFill="1" applyBorder="1" applyAlignment="1">
      <alignment vertical="center" wrapText="1"/>
    </xf>
    <xf numFmtId="194" fontId="27" fillId="29" borderId="21" xfId="152" applyNumberFormat="1" applyFont="1" applyFill="1" applyBorder="1" applyAlignment="1">
      <alignment horizontal="center" vertical="center"/>
    </xf>
    <xf numFmtId="0" fontId="92" fillId="0" borderId="21" xfId="0" applyFont="1" applyFill="1" applyBorder="1" applyAlignment="1">
      <alignment vertical="center" wrapText="1"/>
    </xf>
    <xf numFmtId="1" fontId="9" fillId="0" borderId="14" xfId="151" quotePrefix="1" applyNumberFormat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wrapText="1"/>
    </xf>
    <xf numFmtId="194" fontId="69" fillId="0" borderId="14" xfId="155" quotePrefix="1" applyNumberFormat="1" applyFont="1" applyFill="1" applyBorder="1" applyAlignment="1">
      <alignment horizontal="center" vertical="center" wrapText="1"/>
    </xf>
    <xf numFmtId="198" fontId="4" fillId="0" borderId="0" xfId="0" applyNumberFormat="1" applyFont="1" applyFill="1" applyAlignment="1">
      <alignment horizontal="center" vertical="center"/>
    </xf>
    <xf numFmtId="0" fontId="111" fillId="0" borderId="14" xfId="0" applyFont="1" applyBorder="1"/>
    <xf numFmtId="0" fontId="111" fillId="0" borderId="14" xfId="0" applyFont="1" applyBorder="1" applyAlignment="1">
      <alignment horizontal="center" vertical="center" wrapText="1"/>
    </xf>
    <xf numFmtId="0" fontId="110" fillId="0" borderId="14" xfId="0" applyFont="1" applyBorder="1"/>
    <xf numFmtId="194" fontId="0" fillId="0" borderId="0" xfId="0" applyNumberFormat="1"/>
    <xf numFmtId="0" fontId="112" fillId="0" borderId="14" xfId="0" applyFont="1" applyBorder="1"/>
    <xf numFmtId="0" fontId="113" fillId="0" borderId="14" xfId="0" applyFont="1" applyBorder="1"/>
    <xf numFmtId="0" fontId="110" fillId="28" borderId="14" xfId="0" applyFont="1" applyFill="1" applyBorder="1"/>
    <xf numFmtId="0" fontId="110" fillId="29" borderId="14" xfId="0" applyFont="1" applyFill="1" applyBorder="1"/>
    <xf numFmtId="49" fontId="110" fillId="29" borderId="21" xfId="159" applyNumberFormat="1" applyFont="1" applyFill="1" applyBorder="1" applyAlignment="1">
      <alignment vertical="center" wrapText="1"/>
    </xf>
    <xf numFmtId="0" fontId="111" fillId="0" borderId="14" xfId="0" applyFont="1" applyBorder="1" applyAlignment="1">
      <alignment horizontal="center" wrapText="1"/>
    </xf>
    <xf numFmtId="49" fontId="110" fillId="29" borderId="14" xfId="159" applyNumberFormat="1" applyFont="1" applyFill="1" applyBorder="1" applyAlignment="1">
      <alignment vertical="center" wrapText="1"/>
    </xf>
    <xf numFmtId="49" fontId="110" fillId="0" borderId="21" xfId="159" applyNumberFormat="1" applyFont="1" applyFill="1" applyBorder="1" applyAlignment="1">
      <alignment vertical="center" wrapText="1"/>
    </xf>
    <xf numFmtId="0" fontId="111" fillId="29" borderId="21" xfId="0" applyFont="1" applyFill="1" applyBorder="1" applyAlignment="1">
      <alignment vertical="center"/>
    </xf>
    <xf numFmtId="0" fontId="111" fillId="0" borderId="19" xfId="0" applyFont="1" applyBorder="1"/>
    <xf numFmtId="0" fontId="27" fillId="0" borderId="1" xfId="0" applyFont="1" applyBorder="1" applyAlignment="1">
      <alignment horizontal="center" vertical="center" wrapText="1"/>
    </xf>
    <xf numFmtId="0" fontId="4" fillId="27" borderId="0" xfId="0" applyFont="1" applyFill="1"/>
    <xf numFmtId="0" fontId="4" fillId="27" borderId="0" xfId="0" applyFont="1" applyFill="1" applyAlignment="1">
      <alignment vertical="center" wrapText="1"/>
    </xf>
    <xf numFmtId="194" fontId="27" fillId="27" borderId="14" xfId="0" applyNumberFormat="1" applyFont="1" applyFill="1" applyBorder="1" applyAlignment="1">
      <alignment horizontal="center" vertical="center" wrapText="1"/>
    </xf>
    <xf numFmtId="194" fontId="78" fillId="27" borderId="14" xfId="152" applyNumberFormat="1" applyFont="1" applyFill="1" applyBorder="1" applyAlignment="1">
      <alignment horizontal="center" vertical="center"/>
    </xf>
    <xf numFmtId="194" fontId="27" fillId="27" borderId="14" xfId="0" applyNumberFormat="1" applyFont="1" applyFill="1" applyBorder="1" applyAlignment="1">
      <alignment horizontal="center" vertical="center"/>
    </xf>
    <xf numFmtId="194" fontId="27" fillId="27" borderId="14" xfId="152" applyNumberFormat="1" applyFont="1" applyFill="1" applyBorder="1" applyAlignment="1">
      <alignment horizontal="center" vertical="center"/>
    </xf>
    <xf numFmtId="194" fontId="27" fillId="27" borderId="14" xfId="0" applyNumberFormat="1" applyFont="1" applyFill="1" applyBorder="1"/>
    <xf numFmtId="194" fontId="9" fillId="27" borderId="14" xfId="155" applyNumberFormat="1" applyFont="1" applyFill="1" applyBorder="1" applyAlignment="1">
      <alignment horizontal="right" vertical="center"/>
    </xf>
    <xf numFmtId="0" fontId="9" fillId="27" borderId="19" xfId="0" applyFont="1" applyFill="1" applyBorder="1"/>
    <xf numFmtId="194" fontId="9" fillId="27" borderId="14" xfId="152" applyNumberFormat="1" applyFont="1" applyFill="1" applyBorder="1" applyAlignment="1">
      <alignment horizontal="center" vertical="center"/>
    </xf>
    <xf numFmtId="194" fontId="9" fillId="27" borderId="14" xfId="155" applyNumberFormat="1" applyFont="1" applyFill="1" applyBorder="1" applyAlignment="1">
      <alignment vertical="center"/>
    </xf>
    <xf numFmtId="194" fontId="5" fillId="0" borderId="0" xfId="0" applyNumberFormat="1" applyFont="1"/>
    <xf numFmtId="194" fontId="5" fillId="0" borderId="0" xfId="0" applyNumberFormat="1" applyFont="1" applyAlignment="1">
      <alignment horizontal="center" vertical="center" wrapText="1"/>
    </xf>
    <xf numFmtId="194" fontId="82" fillId="0" borderId="21" xfId="152" applyNumberFormat="1" applyFont="1" applyBorder="1" applyAlignment="1">
      <alignment horizontal="center" vertical="center"/>
    </xf>
    <xf numFmtId="194" fontId="82" fillId="27" borderId="14" xfId="152" applyNumberFormat="1" applyFont="1" applyFill="1" applyBorder="1" applyAlignment="1">
      <alignment horizontal="center" vertical="center"/>
    </xf>
    <xf numFmtId="194" fontId="7" fillId="0" borderId="0" xfId="0" applyNumberFormat="1" applyFont="1"/>
    <xf numFmtId="0" fontId="89" fillId="0" borderId="21" xfId="0" applyFont="1" applyBorder="1" applyAlignment="1">
      <alignment horizontal="center" vertical="center"/>
    </xf>
    <xf numFmtId="0" fontId="89" fillId="0" borderId="14" xfId="158" applyFont="1" applyFill="1" applyBorder="1" applyAlignment="1">
      <alignment horizontal="left" vertical="center" wrapText="1"/>
    </xf>
    <xf numFmtId="3" fontId="114" fillId="0" borderId="14" xfId="157" quotePrefix="1" applyNumberFormat="1" applyFont="1" applyBorder="1" applyAlignment="1">
      <alignment horizontal="center" vertical="center" wrapText="1"/>
    </xf>
    <xf numFmtId="0" fontId="114" fillId="0" borderId="14" xfId="158" applyFont="1" applyFill="1" applyBorder="1" applyAlignment="1">
      <alignment horizontal="center" vertical="center"/>
    </xf>
    <xf numFmtId="3" fontId="114" fillId="0" borderId="14" xfId="157" quotePrefix="1" applyNumberFormat="1" applyFont="1" applyFill="1" applyBorder="1" applyAlignment="1">
      <alignment horizontal="center" vertical="center" wrapText="1"/>
    </xf>
    <xf numFmtId="0" fontId="115" fillId="0" borderId="14" xfId="0" applyFont="1" applyBorder="1"/>
    <xf numFmtId="194" fontId="89" fillId="0" borderId="21" xfId="152" applyNumberFormat="1" applyFont="1" applyBorder="1" applyAlignment="1">
      <alignment horizontal="center" vertical="center"/>
    </xf>
    <xf numFmtId="0" fontId="88" fillId="0" borderId="14" xfId="0" applyFont="1" applyBorder="1"/>
    <xf numFmtId="0" fontId="116" fillId="0" borderId="0" xfId="0" applyFont="1"/>
    <xf numFmtId="198" fontId="116" fillId="0" borderId="0" xfId="0" applyNumberFormat="1" applyFont="1" applyFill="1"/>
    <xf numFmtId="198" fontId="116" fillId="0" borderId="0" xfId="0" applyNumberFormat="1" applyFont="1"/>
    <xf numFmtId="3" fontId="89" fillId="0" borderId="14" xfId="158" applyNumberFormat="1" applyFont="1" applyFill="1" applyBorder="1" applyAlignment="1">
      <alignment vertical="center" wrapText="1"/>
    </xf>
    <xf numFmtId="0" fontId="114" fillId="0" borderId="14" xfId="158" applyFont="1" applyFill="1" applyBorder="1" applyAlignment="1">
      <alignment horizontal="center" vertical="center" wrapText="1"/>
    </xf>
    <xf numFmtId="0" fontId="88" fillId="0" borderId="14" xfId="0" applyFont="1" applyBorder="1" applyAlignment="1">
      <alignment horizontal="center" vertical="center" wrapText="1"/>
    </xf>
    <xf numFmtId="0" fontId="88" fillId="0" borderId="14" xfId="0" applyFont="1" applyBorder="1" applyAlignment="1">
      <alignment vertical="center" wrapText="1"/>
    </xf>
    <xf numFmtId="194" fontId="88" fillId="0" borderId="21" xfId="152" applyNumberFormat="1" applyFont="1" applyBorder="1" applyAlignment="1">
      <alignment horizontal="center" vertical="center"/>
    </xf>
    <xf numFmtId="0" fontId="89" fillId="0" borderId="14" xfId="0" applyFont="1" applyBorder="1" applyAlignment="1">
      <alignment horizontal="center" vertical="center" wrapText="1"/>
    </xf>
    <xf numFmtId="49" fontId="89" fillId="0" borderId="14" xfId="96" applyNumberFormat="1" applyFont="1" applyFill="1" applyBorder="1" applyAlignment="1" applyProtection="1">
      <alignment vertical="center" wrapText="1"/>
    </xf>
    <xf numFmtId="3" fontId="89" fillId="0" borderId="14" xfId="158" applyNumberFormat="1" applyFont="1" applyFill="1" applyBorder="1" applyAlignment="1">
      <alignment vertical="center"/>
    </xf>
    <xf numFmtId="49" fontId="89" fillId="26" borderId="14" xfId="150" applyNumberFormat="1" applyFont="1" applyFill="1" applyBorder="1" applyAlignment="1" applyProtection="1">
      <alignment horizontal="center" vertical="center" wrapText="1"/>
    </xf>
    <xf numFmtId="1" fontId="89" fillId="0" borderId="14" xfId="157" applyNumberFormat="1" applyFont="1" applyBorder="1" applyAlignment="1">
      <alignment horizontal="left" vertical="center" wrapText="1"/>
    </xf>
    <xf numFmtId="0" fontId="117" fillId="0" borderId="14" xfId="0" applyFont="1" applyBorder="1"/>
    <xf numFmtId="194" fontId="89" fillId="0" borderId="14" xfId="155" applyNumberFormat="1" applyFont="1" applyFill="1" applyBorder="1" applyAlignment="1">
      <alignment horizontal="right" vertical="center"/>
    </xf>
    <xf numFmtId="0" fontId="118" fillId="0" borderId="14" xfId="0" applyFont="1" applyBorder="1"/>
    <xf numFmtId="194" fontId="89" fillId="0" borderId="14" xfId="0" applyNumberFormat="1" applyFont="1" applyBorder="1" applyAlignment="1">
      <alignment horizontal="center" vertical="center"/>
    </xf>
    <xf numFmtId="0" fontId="119" fillId="0" borderId="0" xfId="0" applyFont="1"/>
    <xf numFmtId="198" fontId="119" fillId="0" borderId="0" xfId="0" applyNumberFormat="1" applyFont="1" applyFill="1"/>
    <xf numFmtId="198" fontId="119" fillId="0" borderId="0" xfId="0" applyNumberFormat="1" applyFont="1"/>
    <xf numFmtId="1" fontId="88" fillId="0" borderId="14" xfId="157" applyNumberFormat="1" applyFont="1" applyFill="1" applyBorder="1" applyAlignment="1">
      <alignment vertical="center" wrapText="1"/>
    </xf>
    <xf numFmtId="0" fontId="88" fillId="0" borderId="21" xfId="0" applyFont="1" applyBorder="1" applyAlignment="1">
      <alignment horizontal="center" vertical="center"/>
    </xf>
    <xf numFmtId="49" fontId="89" fillId="0" borderId="14" xfId="96" applyNumberFormat="1" applyFont="1" applyFill="1" applyBorder="1" applyAlignment="1" applyProtection="1">
      <alignment vertical="center"/>
    </xf>
    <xf numFmtId="49" fontId="114" fillId="0" borderId="14" xfId="156" applyNumberFormat="1" applyFont="1" applyFill="1" applyBorder="1" applyAlignment="1">
      <alignment horizontal="center" vertical="center" wrapText="1"/>
    </xf>
    <xf numFmtId="194" fontId="89" fillId="0" borderId="14" xfId="152" applyNumberFormat="1" applyFont="1" applyFill="1" applyBorder="1" applyAlignment="1">
      <alignment horizontal="right" vertical="center" wrapText="1"/>
    </xf>
    <xf numFmtId="0" fontId="114" fillId="0" borderId="14" xfId="0" applyFont="1" applyBorder="1"/>
    <xf numFmtId="198" fontId="76" fillId="0" borderId="0" xfId="0" applyNumberFormat="1" applyFont="1" applyFill="1"/>
    <xf numFmtId="198" fontId="76" fillId="0" borderId="0" xfId="0" applyNumberFormat="1" applyFont="1"/>
    <xf numFmtId="1" fontId="114" fillId="0" borderId="14" xfId="151" applyNumberFormat="1" applyFont="1" applyFill="1" applyBorder="1" applyAlignment="1">
      <alignment horizontal="center" vertical="center" wrapText="1"/>
    </xf>
    <xf numFmtId="3" fontId="114" fillId="0" borderId="14" xfId="158" applyNumberFormat="1" applyFont="1" applyFill="1" applyBorder="1" applyAlignment="1">
      <alignment horizontal="center" vertical="center" wrapText="1"/>
    </xf>
    <xf numFmtId="3" fontId="89" fillId="0" borderId="14" xfId="158" applyNumberFormat="1" applyFont="1" applyFill="1" applyBorder="1" applyAlignment="1">
      <alignment horizontal="right" vertical="center"/>
    </xf>
    <xf numFmtId="0" fontId="89" fillId="0" borderId="14" xfId="0" applyFont="1" applyBorder="1"/>
    <xf numFmtId="3" fontId="89" fillId="0" borderId="14" xfId="158" applyNumberFormat="1" applyFont="1" applyFill="1" applyBorder="1" applyAlignment="1">
      <alignment horizontal="left" vertical="center" wrapText="1"/>
    </xf>
    <xf numFmtId="3" fontId="89" fillId="0" borderId="14" xfId="158" applyNumberFormat="1" applyFont="1" applyFill="1" applyBorder="1" applyAlignment="1">
      <alignment horizontal="right" vertical="center" wrapText="1"/>
    </xf>
    <xf numFmtId="194" fontId="9" fillId="0" borderId="21" xfId="152" applyNumberFormat="1" applyFont="1" applyBorder="1" applyAlignment="1">
      <alignment horizontal="right" vertical="center"/>
    </xf>
    <xf numFmtId="0" fontId="4" fillId="26" borderId="0" xfId="0" applyFont="1" applyFill="1"/>
    <xf numFmtId="0" fontId="4" fillId="26" borderId="0" xfId="0" applyFont="1" applyFill="1" applyAlignment="1">
      <alignment vertical="center" wrapText="1"/>
    </xf>
    <xf numFmtId="194" fontId="78" fillId="26" borderId="14" xfId="152" applyNumberFormat="1" applyFont="1" applyFill="1" applyBorder="1" applyAlignment="1">
      <alignment horizontal="center" vertical="center"/>
    </xf>
    <xf numFmtId="194" fontId="9" fillId="26" borderId="21" xfId="152" applyNumberFormat="1" applyFont="1" applyFill="1" applyBorder="1" applyAlignment="1">
      <alignment horizontal="center" vertical="center"/>
    </xf>
    <xf numFmtId="194" fontId="88" fillId="26" borderId="14" xfId="152" applyNumberFormat="1" applyFont="1" applyFill="1" applyBorder="1" applyAlignment="1">
      <alignment horizontal="center" vertical="center"/>
    </xf>
    <xf numFmtId="0" fontId="118" fillId="26" borderId="14" xfId="0" applyFont="1" applyFill="1" applyBorder="1"/>
    <xf numFmtId="194" fontId="27" fillId="26" borderId="14" xfId="152" applyNumberFormat="1" applyFont="1" applyFill="1" applyBorder="1" applyAlignment="1">
      <alignment horizontal="center" vertical="center"/>
    </xf>
    <xf numFmtId="194" fontId="78" fillId="26" borderId="21" xfId="152" applyNumberFormat="1" applyFont="1" applyFill="1" applyBorder="1" applyAlignment="1">
      <alignment horizontal="center" vertical="center"/>
    </xf>
    <xf numFmtId="194" fontId="88" fillId="26" borderId="21" xfId="152" applyNumberFormat="1" applyFont="1" applyFill="1" applyBorder="1" applyAlignment="1">
      <alignment horizontal="center" vertical="center"/>
    </xf>
    <xf numFmtId="0" fontId="88" fillId="26" borderId="14" xfId="0" applyFont="1" applyFill="1" applyBorder="1"/>
    <xf numFmtId="194" fontId="9" fillId="26" borderId="14" xfId="155" applyNumberFormat="1" applyFont="1" applyFill="1" applyBorder="1" applyAlignment="1">
      <alignment vertical="center"/>
    </xf>
    <xf numFmtId="194" fontId="9" fillId="26" borderId="14" xfId="152" applyNumberFormat="1" applyFont="1" applyFill="1" applyBorder="1" applyAlignment="1">
      <alignment horizontal="center" vertical="center"/>
    </xf>
    <xf numFmtId="194" fontId="82" fillId="26" borderId="14" xfId="152" applyNumberFormat="1" applyFont="1" applyFill="1" applyBorder="1" applyAlignment="1">
      <alignment horizontal="center" vertical="center"/>
    </xf>
    <xf numFmtId="194" fontId="9" fillId="26" borderId="14" xfId="155" applyNumberFormat="1" applyFont="1" applyFill="1" applyBorder="1" applyAlignment="1">
      <alignment horizontal="right" vertical="center"/>
    </xf>
    <xf numFmtId="194" fontId="78" fillId="26" borderId="14" xfId="0" applyNumberFormat="1" applyFont="1" applyFill="1" applyBorder="1"/>
    <xf numFmtId="194" fontId="27" fillId="26" borderId="21" xfId="152" applyNumberFormat="1" applyFont="1" applyFill="1" applyBorder="1" applyAlignment="1">
      <alignment horizontal="center" vertical="center"/>
    </xf>
    <xf numFmtId="194" fontId="9" fillId="26" borderId="14" xfId="0" applyNumberFormat="1" applyFont="1" applyFill="1" applyBorder="1" applyAlignment="1">
      <alignment horizontal="center" vertical="center"/>
    </xf>
    <xf numFmtId="49" fontId="27" fillId="26" borderId="21" xfId="159" applyNumberFormat="1" applyFont="1" applyFill="1" applyBorder="1" applyAlignment="1">
      <alignment vertical="center" wrapText="1"/>
    </xf>
    <xf numFmtId="0" fontId="89" fillId="26" borderId="14" xfId="0" applyFont="1" applyFill="1" applyBorder="1"/>
    <xf numFmtId="0" fontId="9" fillId="26" borderId="19" xfId="0" applyFont="1" applyFill="1" applyBorder="1"/>
    <xf numFmtId="0" fontId="82" fillId="0" borderId="21" xfId="0" applyFont="1" applyBorder="1"/>
    <xf numFmtId="0" fontId="27" fillId="0" borderId="20" xfId="0" applyFont="1" applyFill="1" applyBorder="1" applyAlignment="1">
      <alignment horizontal="center" vertical="center" wrapText="1"/>
    </xf>
    <xf numFmtId="165" fontId="27" fillId="28" borderId="14" xfId="152" applyFont="1" applyFill="1" applyBorder="1" applyAlignment="1">
      <alignment horizontal="center" vertical="center"/>
    </xf>
    <xf numFmtId="165" fontId="27" fillId="29" borderId="21" xfId="152" applyFont="1" applyFill="1" applyBorder="1" applyAlignment="1">
      <alignment vertical="center"/>
    </xf>
    <xf numFmtId="165" fontId="78" fillId="0" borderId="21" xfId="152" applyFont="1" applyBorder="1" applyAlignment="1">
      <alignment horizontal="center" vertical="center"/>
    </xf>
    <xf numFmtId="194" fontId="9" fillId="27" borderId="14" xfId="152" applyNumberFormat="1" applyFont="1" applyFill="1" applyBorder="1" applyAlignment="1">
      <alignment horizontal="center" vertical="center" wrapText="1"/>
    </xf>
    <xf numFmtId="194" fontId="27" fillId="27" borderId="14" xfId="0" applyNumberFormat="1" applyFont="1" applyFill="1" applyBorder="1" applyAlignment="1">
      <alignment vertical="center"/>
    </xf>
    <xf numFmtId="194" fontId="9" fillId="27" borderId="14" xfId="152" applyNumberFormat="1" applyFont="1" applyFill="1" applyBorder="1" applyAlignment="1">
      <alignment vertical="center" wrapText="1"/>
    </xf>
    <xf numFmtId="194" fontId="27" fillId="27" borderId="14" xfId="155" applyNumberFormat="1" applyFont="1" applyFill="1" applyBorder="1" applyAlignment="1">
      <alignment horizontal="center" vertical="center"/>
    </xf>
    <xf numFmtId="194" fontId="82" fillId="27" borderId="14" xfId="155" applyNumberFormat="1" applyFont="1" applyFill="1" applyBorder="1" applyAlignment="1">
      <alignment horizontal="center" vertical="center"/>
    </xf>
    <xf numFmtId="194" fontId="78" fillId="27" borderId="14" xfId="155" applyNumberFormat="1" applyFont="1" applyFill="1" applyBorder="1" applyAlignment="1">
      <alignment horizontal="center" vertical="center"/>
    </xf>
    <xf numFmtId="195" fontId="85" fillId="0" borderId="14" xfId="152" applyNumberFormat="1" applyFont="1" applyBorder="1" applyAlignment="1">
      <alignment horizontal="center" vertical="center"/>
    </xf>
    <xf numFmtId="195" fontId="27" fillId="29" borderId="14" xfId="152" applyNumberFormat="1" applyFont="1" applyFill="1" applyBorder="1" applyAlignment="1">
      <alignment horizontal="center" vertical="center"/>
    </xf>
    <xf numFmtId="195" fontId="27" fillId="30" borderId="14" xfId="152" applyNumberFormat="1" applyFont="1" applyFill="1" applyBorder="1" applyAlignment="1">
      <alignment vertical="center"/>
    </xf>
    <xf numFmtId="195" fontId="78" fillId="0" borderId="14" xfId="152" applyNumberFormat="1" applyFont="1" applyBorder="1" applyAlignment="1">
      <alignment horizontal="center" vertical="center"/>
    </xf>
    <xf numFmtId="195" fontId="9" fillId="0" borderId="14" xfId="152" applyNumberFormat="1" applyFont="1" applyBorder="1" applyAlignment="1">
      <alignment horizontal="center" vertical="center"/>
    </xf>
    <xf numFmtId="0" fontId="91" fillId="0" borderId="14" xfId="0" applyFont="1" applyFill="1" applyBorder="1" applyAlignment="1">
      <alignment horizontal="center" vertical="center" wrapText="1"/>
    </xf>
    <xf numFmtId="195" fontId="27" fillId="27" borderId="17" xfId="152" applyNumberFormat="1" applyFont="1" applyFill="1" applyBorder="1" applyAlignment="1">
      <alignment horizontal="center" vertical="center" wrapText="1"/>
    </xf>
    <xf numFmtId="195" fontId="27" fillId="28" borderId="14" xfId="152" applyNumberFormat="1" applyFont="1" applyFill="1" applyBorder="1" applyAlignment="1">
      <alignment horizontal="center" vertical="center" wrapText="1"/>
    </xf>
    <xf numFmtId="165" fontId="27" fillId="29" borderId="14" xfId="152" applyFont="1" applyFill="1" applyBorder="1" applyAlignment="1">
      <alignment horizontal="center" vertical="center"/>
    </xf>
    <xf numFmtId="195" fontId="27" fillId="28" borderId="14" xfId="152" applyNumberFormat="1" applyFont="1" applyFill="1" applyBorder="1" applyAlignment="1">
      <alignment horizontal="center" vertical="center"/>
    </xf>
    <xf numFmtId="195" fontId="78" fillId="0" borderId="21" xfId="152" applyNumberFormat="1" applyFont="1" applyBorder="1" applyAlignment="1">
      <alignment horizontal="center" vertical="center"/>
    </xf>
    <xf numFmtId="195" fontId="27" fillId="29" borderId="21" xfId="152" applyNumberFormat="1" applyFont="1" applyFill="1" applyBorder="1" applyAlignment="1">
      <alignment horizontal="center" vertical="center"/>
    </xf>
    <xf numFmtId="195" fontId="27" fillId="29" borderId="14" xfId="152" applyNumberFormat="1" applyFont="1" applyFill="1" applyBorder="1"/>
    <xf numFmtId="165" fontId="78" fillId="0" borderId="14" xfId="152" applyFont="1" applyBorder="1" applyAlignment="1">
      <alignment horizontal="center" vertical="center"/>
    </xf>
    <xf numFmtId="165" fontId="9" fillId="0" borderId="14" xfId="152" applyFont="1" applyBorder="1" applyAlignment="1">
      <alignment horizontal="center" vertical="center"/>
    </xf>
    <xf numFmtId="195" fontId="27" fillId="0" borderId="14" xfId="152" applyNumberFormat="1" applyFont="1" applyBorder="1" applyAlignment="1">
      <alignment horizontal="center" vertical="center"/>
    </xf>
    <xf numFmtId="195" fontId="9" fillId="0" borderId="14" xfId="152" applyNumberFormat="1" applyFont="1" applyFill="1" applyBorder="1" applyAlignment="1">
      <alignment vertical="center"/>
    </xf>
    <xf numFmtId="195" fontId="78" fillId="29" borderId="21" xfId="152" applyNumberFormat="1" applyFont="1" applyFill="1" applyBorder="1" applyAlignment="1">
      <alignment horizontal="center" vertical="center"/>
    </xf>
    <xf numFmtId="195" fontId="27" fillId="29" borderId="21" xfId="152" applyNumberFormat="1" applyFont="1" applyFill="1" applyBorder="1" applyAlignment="1">
      <alignment vertical="center"/>
    </xf>
    <xf numFmtId="195" fontId="4" fillId="0" borderId="0" xfId="152" applyNumberFormat="1" applyFont="1"/>
    <xf numFmtId="195" fontId="27" fillId="0" borderId="20" xfId="152" applyNumberFormat="1" applyFont="1" applyFill="1" applyBorder="1" applyAlignment="1">
      <alignment horizontal="center" vertical="center" wrapText="1"/>
    </xf>
    <xf numFmtId="195" fontId="9" fillId="26" borderId="14" xfId="152" applyNumberFormat="1" applyFont="1" applyFill="1" applyBorder="1" applyAlignment="1">
      <alignment horizontal="center" vertical="center"/>
    </xf>
    <xf numFmtId="195" fontId="89" fillId="26" borderId="14" xfId="152" applyNumberFormat="1" applyFont="1" applyFill="1" applyBorder="1" applyAlignment="1">
      <alignment horizontal="center" vertical="center"/>
    </xf>
    <xf numFmtId="165" fontId="9" fillId="0" borderId="14" xfId="152" applyFont="1" applyFill="1" applyBorder="1" applyAlignment="1">
      <alignment horizontal="center" vertical="center"/>
    </xf>
    <xf numFmtId="165" fontId="90" fillId="0" borderId="14" xfId="152" applyFont="1" applyBorder="1" applyAlignment="1">
      <alignment horizontal="center" vertical="center"/>
    </xf>
    <xf numFmtId="165" fontId="89" fillId="26" borderId="14" xfId="152" applyFont="1" applyFill="1" applyBorder="1" applyAlignment="1">
      <alignment horizontal="center" vertical="center"/>
    </xf>
    <xf numFmtId="165" fontId="27" fillId="0" borderId="14" xfId="152" applyFont="1" applyBorder="1"/>
    <xf numFmtId="165" fontId="9" fillId="0" borderId="19" xfId="152" applyFont="1" applyFill="1" applyBorder="1"/>
    <xf numFmtId="195" fontId="4" fillId="0" borderId="0" xfId="152" applyNumberFormat="1" applyFont="1" applyFill="1"/>
    <xf numFmtId="195" fontId="4" fillId="0" borderId="0" xfId="152" applyNumberFormat="1" applyFont="1" applyFill="1" applyAlignment="1">
      <alignment vertical="center" wrapText="1"/>
    </xf>
    <xf numFmtId="195" fontId="27" fillId="27" borderId="18" xfId="152" applyNumberFormat="1" applyFont="1" applyFill="1" applyBorder="1" applyAlignment="1">
      <alignment horizontal="center" vertical="center" wrapText="1"/>
    </xf>
    <xf numFmtId="195" fontId="27" fillId="0" borderId="14" xfId="152" applyNumberFormat="1" applyFont="1" applyFill="1" applyBorder="1" applyAlignment="1">
      <alignment horizontal="center" vertical="center" wrapText="1"/>
    </xf>
    <xf numFmtId="195" fontId="82" fillId="0" borderId="14" xfId="152" applyNumberFormat="1" applyFont="1" applyBorder="1" applyAlignment="1">
      <alignment horizontal="center" vertical="center"/>
    </xf>
    <xf numFmtId="195" fontId="27" fillId="30" borderId="14" xfId="152" applyNumberFormat="1" applyFont="1" applyFill="1" applyBorder="1" applyAlignment="1">
      <alignment horizontal="center" vertical="center"/>
    </xf>
    <xf numFmtId="195" fontId="89" fillId="0" borderId="14" xfId="152" applyNumberFormat="1" applyFont="1" applyBorder="1" applyAlignment="1">
      <alignment horizontal="center" vertical="center"/>
    </xf>
    <xf numFmtId="1" fontId="4" fillId="26" borderId="0" xfId="149" applyNumberFormat="1" applyFont="1" applyFill="1" applyAlignment="1">
      <alignment horizontal="center" vertical="center" wrapText="1"/>
    </xf>
    <xf numFmtId="1" fontId="4" fillId="26" borderId="0" xfId="149" applyNumberFormat="1" applyFont="1" applyFill="1" applyAlignment="1">
      <alignment vertical="center" wrapText="1"/>
    </xf>
    <xf numFmtId="194" fontId="4" fillId="26" borderId="0" xfId="152" applyNumberFormat="1" applyFont="1" applyFill="1" applyAlignment="1">
      <alignment horizontal="right" vertical="center" wrapText="1"/>
    </xf>
    <xf numFmtId="165" fontId="4" fillId="26" borderId="0" xfId="152" applyFont="1" applyFill="1" applyAlignment="1">
      <alignment horizontal="center" vertical="center" wrapText="1"/>
    </xf>
    <xf numFmtId="1" fontId="7" fillId="26" borderId="0" xfId="149" applyNumberFormat="1" applyFont="1" applyFill="1" applyAlignment="1">
      <alignment vertical="center" wrapText="1"/>
    </xf>
    <xf numFmtId="194" fontId="7" fillId="26" borderId="9" xfId="152" applyNumberFormat="1" applyFont="1" applyFill="1" applyBorder="1" applyAlignment="1">
      <alignment vertical="center" wrapText="1"/>
    </xf>
    <xf numFmtId="1" fontId="7" fillId="26" borderId="9" xfId="149" applyNumberFormat="1" applyFont="1" applyFill="1" applyBorder="1" applyAlignment="1">
      <alignment vertical="center"/>
    </xf>
    <xf numFmtId="1" fontId="6" fillId="26" borderId="9" xfId="149" applyNumberFormat="1" applyFont="1" applyFill="1" applyBorder="1" applyAlignment="1">
      <alignment horizontal="right" vertical="center"/>
    </xf>
    <xf numFmtId="1" fontId="107" fillId="26" borderId="14" xfId="149" applyNumberFormat="1" applyFont="1" applyFill="1" applyBorder="1" applyAlignment="1">
      <alignment horizontal="center" vertical="center" wrapText="1"/>
    </xf>
    <xf numFmtId="1" fontId="107" fillId="26" borderId="44" xfId="149" applyNumberFormat="1" applyFont="1" applyFill="1" applyBorder="1" applyAlignment="1">
      <alignment horizontal="center" vertical="center" wrapText="1"/>
    </xf>
    <xf numFmtId="0" fontId="107" fillId="0" borderId="14" xfId="0" applyFont="1" applyBorder="1" applyAlignment="1">
      <alignment vertical="center" wrapText="1"/>
    </xf>
    <xf numFmtId="194" fontId="107" fillId="26" borderId="14" xfId="152" applyNumberFormat="1" applyFont="1" applyFill="1" applyBorder="1" applyAlignment="1">
      <alignment horizontal="right" vertical="center" wrapText="1"/>
    </xf>
    <xf numFmtId="165" fontId="107" fillId="26" borderId="14" xfId="152" applyFont="1" applyFill="1" applyBorder="1" applyAlignment="1">
      <alignment horizontal="center" vertical="center" wrapText="1"/>
    </xf>
    <xf numFmtId="1" fontId="107" fillId="26" borderId="41" xfId="149" applyNumberFormat="1" applyFont="1" applyFill="1" applyBorder="1" applyAlignment="1">
      <alignment horizontal="center" vertical="center" wrapText="1"/>
    </xf>
    <xf numFmtId="1" fontId="107" fillId="26" borderId="42" xfId="149" applyNumberFormat="1" applyFont="1" applyFill="1" applyBorder="1" applyAlignment="1">
      <alignment horizontal="center" vertical="center" wrapText="1"/>
    </xf>
    <xf numFmtId="1" fontId="107" fillId="26" borderId="14" xfId="149" applyNumberFormat="1" applyFont="1" applyFill="1" applyBorder="1" applyAlignment="1">
      <alignment vertical="center" wrapText="1"/>
    </xf>
    <xf numFmtId="1" fontId="107" fillId="26" borderId="43" xfId="149" applyNumberFormat="1" applyFont="1" applyFill="1" applyBorder="1" applyAlignment="1">
      <alignment horizontal="center" vertical="center" wrapText="1"/>
    </xf>
    <xf numFmtId="1" fontId="107" fillId="26" borderId="44" xfId="149" applyNumberFormat="1" applyFont="1" applyFill="1" applyBorder="1" applyAlignment="1">
      <alignment vertical="center" wrapText="1"/>
    </xf>
    <xf numFmtId="194" fontId="107" fillId="26" borderId="44" xfId="152" applyNumberFormat="1" applyFont="1" applyFill="1" applyBorder="1" applyAlignment="1">
      <alignment horizontal="right" vertical="center" wrapText="1"/>
    </xf>
    <xf numFmtId="165" fontId="107" fillId="26" borderId="44" xfId="152" applyFont="1" applyFill="1" applyBorder="1" applyAlignment="1">
      <alignment horizontal="center" vertical="center" wrapText="1"/>
    </xf>
    <xf numFmtId="1" fontId="107" fillId="26" borderId="45" xfId="149" applyNumberFormat="1" applyFont="1" applyFill="1" applyBorder="1" applyAlignment="1">
      <alignment horizontal="center" vertical="center" wrapText="1"/>
    </xf>
    <xf numFmtId="0" fontId="103" fillId="0" borderId="42" xfId="0" applyFont="1" applyBorder="1" applyAlignment="1">
      <alignment horizontal="center" vertical="center" wrapText="1"/>
    </xf>
    <xf numFmtId="0" fontId="103" fillId="0" borderId="14" xfId="0" applyFont="1" applyBorder="1" applyAlignment="1">
      <alignment horizontal="left" vertical="center" wrapText="1"/>
    </xf>
    <xf numFmtId="3" fontId="106" fillId="26" borderId="14" xfId="149" applyNumberFormat="1" applyFont="1" applyFill="1" applyBorder="1" applyAlignment="1">
      <alignment horizontal="center" vertical="center" wrapText="1"/>
    </xf>
    <xf numFmtId="1" fontId="106" fillId="26" borderId="41" xfId="149" applyNumberFormat="1" applyFont="1" applyFill="1" applyBorder="1" applyAlignment="1">
      <alignment horizontal="center" vertical="center" wrapText="1"/>
    </xf>
    <xf numFmtId="0" fontId="107" fillId="0" borderId="42" xfId="0" applyFont="1" applyBorder="1" applyAlignment="1">
      <alignment horizontal="center" vertical="center" wrapText="1"/>
    </xf>
    <xf numFmtId="0" fontId="107" fillId="0" borderId="42" xfId="0" applyFont="1" applyBorder="1" applyAlignment="1">
      <alignment vertical="center" wrapText="1"/>
    </xf>
    <xf numFmtId="0" fontId="120" fillId="0" borderId="14" xfId="0" applyFont="1" applyBorder="1" applyAlignment="1">
      <alignment horizontal="center" vertical="center" wrapText="1"/>
    </xf>
    <xf numFmtId="0" fontId="120" fillId="0" borderId="14" xfId="0" applyFont="1" applyBorder="1" applyAlignment="1">
      <alignment vertical="center" wrapText="1"/>
    </xf>
    <xf numFmtId="3" fontId="107" fillId="0" borderId="14" xfId="0" applyNumberFormat="1" applyFont="1" applyBorder="1" applyAlignment="1">
      <alignment vertical="center" wrapText="1"/>
    </xf>
    <xf numFmtId="165" fontId="106" fillId="26" borderId="14" xfId="152" applyFont="1" applyFill="1" applyBorder="1" applyAlignment="1">
      <alignment horizontal="center" vertical="center" wrapText="1"/>
    </xf>
    <xf numFmtId="165" fontId="107" fillId="0" borderId="14" xfId="152" applyFont="1" applyBorder="1" applyAlignment="1">
      <alignment vertical="center" wrapText="1"/>
    </xf>
    <xf numFmtId="3" fontId="106" fillId="27" borderId="38" xfId="149" applyNumberFormat="1" applyFont="1" applyFill="1" applyBorder="1" applyAlignment="1">
      <alignment horizontal="center" vertical="center" wrapText="1"/>
    </xf>
    <xf numFmtId="3" fontId="106" fillId="27" borderId="39" xfId="149" applyNumberFormat="1" applyFont="1" applyFill="1" applyBorder="1" applyAlignment="1">
      <alignment horizontal="center" vertical="center" wrapText="1"/>
    </xf>
    <xf numFmtId="165" fontId="106" fillId="27" borderId="39" xfId="152" applyFont="1" applyFill="1" applyBorder="1" applyAlignment="1">
      <alignment horizontal="center" vertical="center" wrapText="1"/>
    </xf>
    <xf numFmtId="1" fontId="106" fillId="27" borderId="40" xfId="149" applyNumberFormat="1" applyFont="1" applyFill="1" applyBorder="1" applyAlignment="1">
      <alignment horizontal="center" vertical="center" wrapText="1"/>
    </xf>
    <xf numFmtId="195" fontId="9" fillId="26" borderId="14" xfId="152" applyNumberFormat="1" applyFont="1" applyFill="1" applyBorder="1" applyAlignment="1">
      <alignment vertical="center"/>
    </xf>
    <xf numFmtId="0" fontId="82" fillId="26" borderId="14" xfId="0" applyFont="1" applyFill="1" applyBorder="1"/>
    <xf numFmtId="195" fontId="82" fillId="26" borderId="14" xfId="152" applyNumberFormat="1" applyFont="1" applyFill="1" applyBorder="1"/>
    <xf numFmtId="195" fontId="9" fillId="26" borderId="21" xfId="152" applyNumberFormat="1" applyFont="1" applyFill="1" applyBorder="1" applyAlignment="1">
      <alignment horizontal="center" vertical="center"/>
    </xf>
    <xf numFmtId="165" fontId="9" fillId="26" borderId="14" xfId="152" applyNumberFormat="1" applyFont="1" applyFill="1" applyBorder="1" applyAlignment="1">
      <alignment vertical="center"/>
    </xf>
    <xf numFmtId="195" fontId="82" fillId="26" borderId="21" xfId="152" applyNumberFormat="1" applyFont="1" applyFill="1" applyBorder="1"/>
    <xf numFmtId="195" fontId="78" fillId="26" borderId="14" xfId="152" applyNumberFormat="1" applyFont="1" applyFill="1" applyBorder="1" applyAlignment="1">
      <alignment horizontal="center" vertical="center"/>
    </xf>
    <xf numFmtId="0" fontId="78" fillId="26" borderId="14" xfId="0" applyFont="1" applyFill="1" applyBorder="1"/>
    <xf numFmtId="195" fontId="78" fillId="26" borderId="14" xfId="152" applyNumberFormat="1" applyFont="1" applyFill="1" applyBorder="1"/>
    <xf numFmtId="194" fontId="9" fillId="26" borderId="14" xfId="152" applyNumberFormat="1" applyFont="1" applyFill="1" applyBorder="1" applyAlignment="1">
      <alignment vertical="center"/>
    </xf>
    <xf numFmtId="197" fontId="9" fillId="26" borderId="14" xfId="152" applyNumberFormat="1" applyFont="1" applyFill="1" applyBorder="1" applyAlignment="1">
      <alignment vertical="center"/>
    </xf>
    <xf numFmtId="195" fontId="9" fillId="26" borderId="14" xfId="155" applyNumberFormat="1" applyFont="1" applyFill="1" applyBorder="1" applyAlignment="1">
      <alignment vertical="center"/>
    </xf>
    <xf numFmtId="165" fontId="9" fillId="26" borderId="14" xfId="152" applyFont="1" applyFill="1" applyBorder="1" applyAlignment="1">
      <alignment vertical="center"/>
    </xf>
    <xf numFmtId="195" fontId="78" fillId="26" borderId="21" xfId="152" applyNumberFormat="1" applyFont="1" applyFill="1" applyBorder="1" applyAlignment="1">
      <alignment horizontal="center" vertical="center"/>
    </xf>
    <xf numFmtId="194" fontId="89" fillId="26" borderId="14" xfId="152" applyNumberFormat="1" applyFont="1" applyFill="1" applyBorder="1" applyAlignment="1">
      <alignment horizontal="center" vertical="center"/>
    </xf>
    <xf numFmtId="195" fontId="78" fillId="26" borderId="21" xfId="152" applyNumberFormat="1" applyFont="1" applyFill="1" applyBorder="1"/>
    <xf numFmtId="195" fontId="9" fillId="26" borderId="21" xfId="152" applyNumberFormat="1" applyFont="1" applyFill="1" applyBorder="1" applyAlignment="1">
      <alignment vertical="center"/>
    </xf>
    <xf numFmtId="194" fontId="9" fillId="26" borderId="14" xfId="152" quotePrefix="1" applyNumberFormat="1" applyFont="1" applyFill="1" applyBorder="1" applyAlignment="1">
      <alignment horizontal="right" vertical="center" wrapText="1"/>
    </xf>
    <xf numFmtId="195" fontId="9" fillId="26" borderId="14" xfId="152" quotePrefix="1" applyNumberFormat="1" applyFont="1" applyFill="1" applyBorder="1" applyAlignment="1">
      <alignment horizontal="right" vertical="center" wrapText="1"/>
    </xf>
    <xf numFmtId="165" fontId="9" fillId="26" borderId="14" xfId="155" applyNumberFormat="1" applyFont="1" applyFill="1" applyBorder="1" applyAlignment="1">
      <alignment horizontal="right" vertical="center"/>
    </xf>
    <xf numFmtId="195" fontId="27" fillId="26" borderId="21" xfId="152" applyNumberFormat="1" applyFont="1" applyFill="1" applyBorder="1" applyAlignment="1">
      <alignment vertical="center" wrapText="1"/>
    </xf>
    <xf numFmtId="195" fontId="27" fillId="26" borderId="21" xfId="152" applyNumberFormat="1" applyFont="1" applyFill="1" applyBorder="1" applyAlignment="1">
      <alignment horizontal="center" vertical="center"/>
    </xf>
    <xf numFmtId="195" fontId="88" fillId="26" borderId="21" xfId="152" applyNumberFormat="1" applyFont="1" applyFill="1" applyBorder="1" applyAlignment="1">
      <alignment horizontal="center" vertical="center"/>
    </xf>
    <xf numFmtId="197" fontId="9" fillId="26" borderId="21" xfId="152" applyNumberFormat="1" applyFont="1" applyFill="1" applyBorder="1" applyAlignment="1">
      <alignment horizontal="center" vertical="center"/>
    </xf>
    <xf numFmtId="0" fontId="9" fillId="26" borderId="14" xfId="0" applyFont="1" applyFill="1" applyBorder="1"/>
    <xf numFmtId="195" fontId="9" fillId="26" borderId="14" xfId="152" applyNumberFormat="1" applyFont="1" applyFill="1" applyBorder="1"/>
    <xf numFmtId="195" fontId="9" fillId="26" borderId="19" xfId="152" applyNumberFormat="1" applyFont="1" applyFill="1" applyBorder="1"/>
    <xf numFmtId="194" fontId="89" fillId="26" borderId="14" xfId="0" applyNumberFormat="1" applyFont="1" applyFill="1" applyBorder="1" applyAlignment="1">
      <alignment horizontal="center" vertical="center"/>
    </xf>
    <xf numFmtId="195" fontId="4" fillId="26" borderId="0" xfId="152" applyNumberFormat="1" applyFont="1" applyFill="1"/>
    <xf numFmtId="194" fontId="4" fillId="26" borderId="0" xfId="152" applyNumberFormat="1" applyFont="1" applyFill="1"/>
    <xf numFmtId="194" fontId="4" fillId="26" borderId="0" xfId="0" applyNumberFormat="1" applyFont="1" applyFill="1"/>
    <xf numFmtId="0" fontId="5" fillId="26" borderId="0" xfId="0" applyFont="1" applyFill="1" applyAlignment="1">
      <alignment horizontal="left" vertical="center"/>
    </xf>
    <xf numFmtId="0" fontId="76" fillId="26" borderId="0" xfId="0" applyFont="1" applyFill="1"/>
    <xf numFmtId="0" fontId="5" fillId="26" borderId="0" xfId="0" applyFont="1" applyFill="1" applyAlignment="1">
      <alignment horizontal="right" vertical="center"/>
    </xf>
    <xf numFmtId="0" fontId="4" fillId="26" borderId="0" xfId="0" applyFont="1" applyFill="1" applyAlignment="1">
      <alignment horizontal="center" vertical="center" wrapText="1"/>
    </xf>
    <xf numFmtId="195" fontId="4" fillId="26" borderId="0" xfId="152" applyNumberFormat="1" applyFont="1" applyFill="1" applyAlignment="1">
      <alignment vertical="center" wrapText="1"/>
    </xf>
    <xf numFmtId="0" fontId="76" fillId="26" borderId="0" xfId="0" applyFont="1" applyFill="1" applyAlignment="1">
      <alignment vertical="center" wrapText="1"/>
    </xf>
    <xf numFmtId="0" fontId="6" fillId="26" borderId="0" xfId="0" applyFont="1" applyFill="1" applyAlignment="1">
      <alignment horizontal="right" vertical="center"/>
    </xf>
    <xf numFmtId="195" fontId="89" fillId="26" borderId="21" xfId="152" applyNumberFormat="1" applyFont="1" applyFill="1" applyBorder="1" applyAlignment="1">
      <alignment horizontal="center" vertical="center"/>
    </xf>
    <xf numFmtId="194" fontId="106" fillId="27" borderId="39" xfId="152" applyNumberFormat="1" applyFont="1" applyFill="1" applyBorder="1" applyAlignment="1">
      <alignment horizontal="center" vertical="center" wrapText="1"/>
    </xf>
    <xf numFmtId="194" fontId="106" fillId="26" borderId="14" xfId="152" applyNumberFormat="1" applyFont="1" applyFill="1" applyBorder="1" applyAlignment="1">
      <alignment horizontal="center" vertical="center" wrapText="1"/>
    </xf>
    <xf numFmtId="165" fontId="90" fillId="26" borderId="21" xfId="152" applyFont="1" applyFill="1" applyBorder="1" applyAlignment="1">
      <alignment horizontal="center" vertical="center"/>
    </xf>
    <xf numFmtId="0" fontId="90" fillId="26" borderId="21" xfId="0" quotePrefix="1" applyFont="1" applyFill="1" applyBorder="1" applyAlignment="1">
      <alignment horizontal="center" vertical="center" wrapText="1"/>
    </xf>
    <xf numFmtId="0" fontId="90" fillId="26" borderId="14" xfId="0" applyFont="1" applyFill="1" applyBorder="1" applyAlignment="1">
      <alignment vertical="center" wrapText="1"/>
    </xf>
    <xf numFmtId="0" fontId="90" fillId="26" borderId="14" xfId="0" applyFont="1" applyFill="1" applyBorder="1" applyAlignment="1">
      <alignment horizontal="center" vertical="center" wrapText="1"/>
    </xf>
    <xf numFmtId="0" fontId="90" fillId="26" borderId="14" xfId="0" quotePrefix="1" applyFont="1" applyFill="1" applyBorder="1" applyAlignment="1">
      <alignment horizontal="center" vertical="center" wrapText="1"/>
    </xf>
    <xf numFmtId="3" fontId="90" fillId="26" borderId="14" xfId="154" quotePrefix="1" applyNumberFormat="1" applyFont="1" applyFill="1" applyBorder="1" applyAlignment="1">
      <alignment horizontal="center" vertical="center" wrapText="1"/>
    </xf>
    <xf numFmtId="3" fontId="90" fillId="26" borderId="14" xfId="152" applyNumberFormat="1" applyFont="1" applyFill="1" applyBorder="1" applyAlignment="1">
      <alignment horizontal="right" vertical="center" wrapText="1"/>
    </xf>
    <xf numFmtId="194" fontId="90" fillId="26" borderId="21" xfId="152" applyNumberFormat="1" applyFont="1" applyFill="1" applyBorder="1" applyAlignment="1">
      <alignment horizontal="center" vertical="center"/>
    </xf>
    <xf numFmtId="3" fontId="90" fillId="26" borderId="14" xfId="152" quotePrefix="1" applyNumberFormat="1" applyFont="1" applyFill="1" applyBorder="1" applyAlignment="1">
      <alignment horizontal="right" vertical="center" wrapText="1"/>
    </xf>
    <xf numFmtId="194" fontId="90" fillId="26" borderId="14" xfId="152" applyNumberFormat="1" applyFont="1" applyFill="1" applyBorder="1" applyAlignment="1">
      <alignment horizontal="center" vertical="center"/>
    </xf>
    <xf numFmtId="3" fontId="90" fillId="26" borderId="14" xfId="0" applyNumberFormat="1" applyFont="1" applyFill="1" applyBorder="1" applyAlignment="1">
      <alignment vertical="center" wrapText="1"/>
    </xf>
    <xf numFmtId="0" fontId="121" fillId="26" borderId="21" xfId="0" applyFont="1" applyFill="1" applyBorder="1" applyAlignment="1">
      <alignment horizontal="center" vertical="center" wrapText="1"/>
    </xf>
    <xf numFmtId="0" fontId="122" fillId="26" borderId="0" xfId="0" applyFont="1" applyFill="1"/>
    <xf numFmtId="198" fontId="122" fillId="26" borderId="0" xfId="0" applyNumberFormat="1" applyFont="1" applyFill="1"/>
    <xf numFmtId="194" fontId="122" fillId="26" borderId="0" xfId="152" applyNumberFormat="1" applyFont="1" applyFill="1" applyAlignment="1">
      <alignment horizontal="center" vertical="center"/>
    </xf>
    <xf numFmtId="165" fontId="9" fillId="26" borderId="14" xfId="152" applyFont="1" applyFill="1" applyBorder="1" applyAlignment="1">
      <alignment horizontal="center" vertical="center"/>
    </xf>
    <xf numFmtId="0" fontId="106" fillId="0" borderId="20" xfId="0" applyFont="1" applyBorder="1" applyAlignment="1">
      <alignment horizontal="center" vertical="center" wrapText="1"/>
    </xf>
    <xf numFmtId="0" fontId="106" fillId="0" borderId="16" xfId="0" applyFont="1" applyBorder="1" applyAlignment="1">
      <alignment horizontal="center" vertical="center" wrapText="1"/>
    </xf>
    <xf numFmtId="0" fontId="106" fillId="0" borderId="15" xfId="0" applyFont="1" applyBorder="1" applyAlignment="1">
      <alignment horizontal="center" vertical="center" wrapText="1"/>
    </xf>
    <xf numFmtId="0" fontId="106" fillId="0" borderId="12" xfId="0" applyFont="1" applyBorder="1" applyAlignment="1">
      <alignment horizontal="center" vertical="center"/>
    </xf>
    <xf numFmtId="0" fontId="106" fillId="0" borderId="6" xfId="0" applyFont="1" applyBorder="1" applyAlignment="1">
      <alignment horizontal="center" vertical="center"/>
    </xf>
    <xf numFmtId="0" fontId="106" fillId="0" borderId="22" xfId="0" applyFont="1" applyBorder="1" applyAlignment="1">
      <alignment horizontal="center" vertical="center"/>
    </xf>
    <xf numFmtId="0" fontId="106" fillId="0" borderId="20" xfId="0" applyFont="1" applyBorder="1" applyAlignment="1">
      <alignment horizontal="center" vertical="center"/>
    </xf>
    <xf numFmtId="0" fontId="106" fillId="0" borderId="16" xfId="0" applyFont="1" applyBorder="1" applyAlignment="1">
      <alignment horizontal="center" vertical="center"/>
    </xf>
    <xf numFmtId="0" fontId="106" fillId="0" borderId="15" xfId="0" applyFont="1" applyBorder="1" applyAlignment="1">
      <alignment horizontal="center" vertical="center"/>
    </xf>
    <xf numFmtId="0" fontId="106" fillId="0" borderId="12" xfId="0" applyFont="1" applyBorder="1" applyAlignment="1">
      <alignment horizontal="center" vertical="center" wrapText="1"/>
    </xf>
    <xf numFmtId="0" fontId="106" fillId="0" borderId="6" xfId="0" applyFont="1" applyBorder="1" applyAlignment="1">
      <alignment horizontal="center" vertical="center" wrapText="1"/>
    </xf>
    <xf numFmtId="0" fontId="106" fillId="0" borderId="2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6" fillId="0" borderId="27" xfId="0" applyNumberFormat="1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06" fillId="0" borderId="24" xfId="0" applyFont="1" applyBorder="1" applyAlignment="1">
      <alignment horizontal="center" vertical="center" wrapText="1"/>
    </xf>
    <xf numFmtId="0" fontId="106" fillId="0" borderId="26" xfId="0" applyFont="1" applyBorder="1" applyAlignment="1">
      <alignment horizontal="center" vertical="center" wrapText="1"/>
    </xf>
    <xf numFmtId="0" fontId="106" fillId="0" borderId="25" xfId="0" applyFont="1" applyBorder="1" applyAlignment="1">
      <alignment horizontal="center" vertical="center" wrapText="1"/>
    </xf>
    <xf numFmtId="0" fontId="106" fillId="0" borderId="23" xfId="0" applyFont="1" applyBorder="1" applyAlignment="1">
      <alignment horizontal="center" vertical="center" wrapText="1"/>
    </xf>
    <xf numFmtId="0" fontId="106" fillId="0" borderId="27" xfId="0" applyFont="1" applyBorder="1" applyAlignment="1">
      <alignment horizontal="center" vertical="center" wrapText="1"/>
    </xf>
    <xf numFmtId="0" fontId="106" fillId="0" borderId="2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27" borderId="1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195" fontId="27" fillId="0" borderId="1" xfId="152" applyNumberFormat="1" applyFont="1" applyBorder="1" applyAlignment="1">
      <alignment horizontal="center" vertical="center" wrapText="1"/>
    </xf>
    <xf numFmtId="0" fontId="27" fillId="0" borderId="1" xfId="150" applyFont="1" applyFill="1" applyBorder="1" applyAlignment="1" applyProtection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3" fontId="82" fillId="0" borderId="0" xfId="0" applyNumberFormat="1" applyFont="1" applyAlignment="1">
      <alignment horizontal="center" vertical="center" wrapText="1"/>
    </xf>
    <xf numFmtId="0" fontId="82" fillId="0" borderId="0" xfId="0" applyFont="1" applyAlignment="1">
      <alignment horizontal="center" vertical="center" wrapText="1"/>
    </xf>
    <xf numFmtId="0" fontId="27" fillId="0" borderId="20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27" fillId="0" borderId="20" xfId="150" applyFont="1" applyFill="1" applyBorder="1" applyAlignment="1" applyProtection="1">
      <alignment horizontal="center" vertical="center" wrapText="1"/>
    </xf>
    <xf numFmtId="0" fontId="27" fillId="0" borderId="16" xfId="150" applyFont="1" applyFill="1" applyBorder="1" applyAlignment="1" applyProtection="1">
      <alignment horizontal="center" vertical="center" wrapText="1"/>
    </xf>
    <xf numFmtId="0" fontId="27" fillId="0" borderId="15" xfId="150" applyFont="1" applyFill="1" applyBorder="1" applyAlignment="1" applyProtection="1">
      <alignment horizontal="center" vertical="center" wrapText="1"/>
    </xf>
    <xf numFmtId="0" fontId="27" fillId="26" borderId="20" xfId="0" applyFont="1" applyFill="1" applyBorder="1" applyAlignment="1">
      <alignment horizontal="center" vertical="center" wrapText="1"/>
    </xf>
    <xf numFmtId="0" fontId="27" fillId="26" borderId="16" xfId="0" applyFont="1" applyFill="1" applyBorder="1" applyAlignment="1">
      <alignment horizontal="center" vertical="center" wrapText="1"/>
    </xf>
    <xf numFmtId="0" fontId="27" fillId="26" borderId="1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95" fontId="27" fillId="0" borderId="1" xfId="152" applyNumberFormat="1" applyFont="1" applyFill="1" applyBorder="1" applyAlignment="1">
      <alignment horizontal="center" vertical="center" wrapText="1"/>
    </xf>
    <xf numFmtId="0" fontId="5" fillId="26" borderId="0" xfId="0" applyFont="1" applyFill="1" applyAlignment="1">
      <alignment horizontal="center" vertical="center" wrapText="1"/>
    </xf>
    <xf numFmtId="3" fontId="6" fillId="26" borderId="0" xfId="0" applyNumberFormat="1" applyFont="1" applyFill="1" applyAlignment="1">
      <alignment horizontal="center" vertical="center" wrapText="1"/>
    </xf>
    <xf numFmtId="0" fontId="6" fillId="26" borderId="0" xfId="0" applyFont="1" applyFill="1" applyAlignment="1">
      <alignment horizontal="center" vertical="center" wrapText="1"/>
    </xf>
    <xf numFmtId="0" fontId="73" fillId="0" borderId="0" xfId="0" applyFont="1" applyAlignment="1">
      <alignment horizontal="left" vertical="center" wrapText="1"/>
    </xf>
    <xf numFmtId="0" fontId="73" fillId="0" borderId="0" xfId="0" applyFont="1" applyAlignment="1">
      <alignment horizontal="center" vertical="center" wrapText="1"/>
    </xf>
    <xf numFmtId="3" fontId="99" fillId="0" borderId="0" xfId="0" applyNumberFormat="1" applyFont="1" applyAlignment="1">
      <alignment horizontal="center" vertical="center" wrapText="1"/>
    </xf>
    <xf numFmtId="0" fontId="99" fillId="0" borderId="0" xfId="0" applyFont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5" fillId="0" borderId="20" xfId="0" applyFont="1" applyBorder="1" applyAlignment="1">
      <alignment horizontal="center" vertical="center" wrapText="1"/>
    </xf>
    <xf numFmtId="0" fontId="75" fillId="0" borderId="16" xfId="0" applyFont="1" applyBorder="1" applyAlignment="1">
      <alignment horizontal="center" vertical="center" wrapText="1"/>
    </xf>
    <xf numFmtId="0" fontId="75" fillId="0" borderId="15" xfId="0" applyFont="1" applyBorder="1" applyAlignment="1">
      <alignment horizontal="center" vertical="center" wrapText="1"/>
    </xf>
    <xf numFmtId="0" fontId="75" fillId="0" borderId="12" xfId="0" applyFont="1" applyBorder="1" applyAlignment="1">
      <alignment horizontal="center" vertical="center" wrapText="1"/>
    </xf>
    <xf numFmtId="0" fontId="75" fillId="0" borderId="6" xfId="0" applyFont="1" applyBorder="1" applyAlignment="1">
      <alignment horizontal="center" vertical="center" wrapText="1"/>
    </xf>
    <xf numFmtId="0" fontId="75" fillId="0" borderId="22" xfId="0" applyFont="1" applyBorder="1" applyAlignment="1">
      <alignment horizontal="center" vertical="center" wrapText="1"/>
    </xf>
    <xf numFmtId="0" fontId="103" fillId="26" borderId="0" xfId="161" applyFont="1" applyFill="1" applyBorder="1" applyAlignment="1">
      <alignment horizontal="center" vertical="center" wrapText="1"/>
    </xf>
    <xf numFmtId="0" fontId="103" fillId="26" borderId="26" xfId="161" applyFont="1" applyFill="1" applyBorder="1" applyAlignment="1">
      <alignment horizontal="left" vertical="center" wrapText="1"/>
    </xf>
    <xf numFmtId="0" fontId="104" fillId="26" borderId="0" xfId="161" applyFont="1" applyFill="1" applyAlignment="1">
      <alignment horizontal="left" vertical="center" wrapText="1"/>
    </xf>
    <xf numFmtId="3" fontId="105" fillId="26" borderId="27" xfId="161" applyNumberFormat="1" applyFont="1" applyFill="1" applyBorder="1" applyAlignment="1">
      <alignment horizontal="center" vertical="center" wrapText="1"/>
    </xf>
    <xf numFmtId="0" fontId="105" fillId="26" borderId="27" xfId="161" applyFont="1" applyFill="1" applyBorder="1" applyAlignment="1">
      <alignment horizontal="center" vertical="center" wrapText="1"/>
    </xf>
    <xf numFmtId="0" fontId="103" fillId="26" borderId="0" xfId="161" applyFont="1" applyFill="1" applyAlignment="1">
      <alignment horizontal="left" vertical="center" wrapText="1"/>
    </xf>
    <xf numFmtId="0" fontId="103" fillId="0" borderId="0" xfId="170" applyFont="1" applyAlignment="1">
      <alignment horizontal="left" vertical="center" wrapText="1"/>
    </xf>
    <xf numFmtId="0" fontId="103" fillId="0" borderId="0" xfId="170" applyFont="1" applyBorder="1" applyAlignment="1">
      <alignment horizontal="center" vertical="center" wrapText="1"/>
    </xf>
    <xf numFmtId="3" fontId="105" fillId="0" borderId="27" xfId="170" applyNumberFormat="1" applyFont="1" applyBorder="1" applyAlignment="1">
      <alignment horizontal="center" vertical="center" wrapText="1"/>
    </xf>
    <xf numFmtId="0" fontId="105" fillId="0" borderId="27" xfId="170" applyFont="1" applyBorder="1" applyAlignment="1">
      <alignment horizontal="center" vertical="center" wrapText="1"/>
    </xf>
    <xf numFmtId="3" fontId="106" fillId="26" borderId="16" xfId="149" applyNumberFormat="1" applyFont="1" applyFill="1" applyBorder="1" applyAlignment="1">
      <alignment horizontal="center" vertical="center" wrapText="1"/>
    </xf>
    <xf numFmtId="3" fontId="106" fillId="26" borderId="37" xfId="149" applyNumberFormat="1" applyFont="1" applyFill="1" applyBorder="1" applyAlignment="1">
      <alignment horizontal="center" vertical="center" wrapText="1"/>
    </xf>
    <xf numFmtId="1" fontId="5" fillId="26" borderId="0" xfId="149" applyNumberFormat="1" applyFont="1" applyFill="1" applyAlignment="1">
      <alignment horizontal="right" vertical="center" wrapText="1"/>
    </xf>
    <xf numFmtId="1" fontId="5" fillId="26" borderId="0" xfId="149" applyNumberFormat="1" applyFont="1" applyFill="1" applyAlignment="1">
      <alignment horizontal="center" vertical="center" wrapText="1"/>
    </xf>
    <xf numFmtId="1" fontId="6" fillId="26" borderId="0" xfId="149" applyNumberFormat="1" applyFont="1" applyFill="1" applyAlignment="1">
      <alignment horizontal="center" vertical="center" wrapText="1"/>
    </xf>
    <xf numFmtId="3" fontId="106" fillId="26" borderId="29" xfId="149" applyNumberFormat="1" applyFont="1" applyFill="1" applyBorder="1" applyAlignment="1">
      <alignment horizontal="center" vertical="center" wrapText="1"/>
    </xf>
    <xf numFmtId="3" fontId="106" fillId="26" borderId="35" xfId="149" applyNumberFormat="1" applyFont="1" applyFill="1" applyBorder="1" applyAlignment="1">
      <alignment horizontal="center" vertical="center" wrapText="1"/>
    </xf>
    <xf numFmtId="3" fontId="106" fillId="26" borderId="30" xfId="149" applyNumberFormat="1" applyFont="1" applyFill="1" applyBorder="1" applyAlignment="1">
      <alignment horizontal="center" vertical="center" wrapText="1"/>
    </xf>
    <xf numFmtId="3" fontId="106" fillId="26" borderId="1" xfId="149" applyNumberFormat="1" applyFont="1" applyFill="1" applyBorder="1" applyAlignment="1">
      <alignment horizontal="center" vertical="center" wrapText="1"/>
    </xf>
    <xf numFmtId="3" fontId="106" fillId="26" borderId="31" xfId="149" applyNumberFormat="1" applyFont="1" applyFill="1" applyBorder="1" applyAlignment="1">
      <alignment horizontal="center" vertical="center" wrapText="1"/>
    </xf>
    <xf numFmtId="3" fontId="106" fillId="26" borderId="32" xfId="149" applyNumberFormat="1" applyFont="1" applyFill="1" applyBorder="1" applyAlignment="1">
      <alignment horizontal="center" vertical="center" wrapText="1"/>
    </xf>
    <xf numFmtId="3" fontId="106" fillId="26" borderId="15" xfId="149" applyNumberFormat="1" applyFont="1" applyFill="1" applyBorder="1" applyAlignment="1">
      <alignment horizontal="center" vertical="center" wrapText="1"/>
    </xf>
    <xf numFmtId="165" fontId="106" fillId="26" borderId="33" xfId="152" applyFont="1" applyFill="1" applyBorder="1" applyAlignment="1">
      <alignment horizontal="center" vertical="center" wrapText="1"/>
    </xf>
    <xf numFmtId="165" fontId="106" fillId="26" borderId="16" xfId="152" applyFont="1" applyFill="1" applyBorder="1" applyAlignment="1">
      <alignment horizontal="center" vertical="center" wrapText="1"/>
    </xf>
    <xf numFmtId="165" fontId="106" fillId="26" borderId="37" xfId="152" applyFont="1" applyFill="1" applyBorder="1" applyAlignment="1">
      <alignment horizontal="center" vertical="center" wrapText="1"/>
    </xf>
    <xf numFmtId="1" fontId="106" fillId="26" borderId="33" xfId="149" applyNumberFormat="1" applyFont="1" applyFill="1" applyBorder="1" applyAlignment="1">
      <alignment horizontal="center" vertical="center" wrapText="1"/>
    </xf>
    <xf numFmtId="1" fontId="106" fillId="26" borderId="16" xfId="149" applyNumberFormat="1" applyFont="1" applyFill="1" applyBorder="1" applyAlignment="1">
      <alignment horizontal="center" vertical="center" wrapText="1"/>
    </xf>
    <xf numFmtId="1" fontId="106" fillId="26" borderId="34" xfId="149" applyNumberFormat="1" applyFont="1" applyFill="1" applyBorder="1" applyAlignment="1">
      <alignment horizontal="center" vertical="center" wrapText="1"/>
    </xf>
    <xf numFmtId="1" fontId="106" fillId="26" borderId="36" xfId="149" applyNumberFormat="1" applyFont="1" applyFill="1" applyBorder="1" applyAlignment="1">
      <alignment horizontal="center" vertical="center" wrapText="1"/>
    </xf>
    <xf numFmtId="3" fontId="106" fillId="26" borderId="20" xfId="149" applyNumberFormat="1" applyFont="1" applyFill="1" applyBorder="1" applyAlignment="1">
      <alignment horizontal="center" vertical="center" wrapText="1"/>
    </xf>
    <xf numFmtId="0" fontId="106" fillId="27" borderId="20" xfId="0" applyFont="1" applyFill="1" applyBorder="1" applyAlignment="1">
      <alignment horizontal="center" vertical="center" wrapText="1"/>
    </xf>
    <xf numFmtId="0" fontId="106" fillId="27" borderId="12" xfId="0" applyFont="1" applyFill="1" applyBorder="1" applyAlignment="1">
      <alignment horizontal="center" vertical="center" wrapText="1"/>
    </xf>
    <xf numFmtId="0" fontId="106" fillId="27" borderId="22" xfId="0" applyFont="1" applyFill="1" applyBorder="1" applyAlignment="1">
      <alignment horizontal="center" vertical="center" wrapText="1"/>
    </xf>
    <xf numFmtId="0" fontId="106" fillId="27" borderId="16" xfId="0" applyFont="1" applyFill="1" applyBorder="1" applyAlignment="1">
      <alignment horizontal="center" vertical="center" wrapText="1"/>
    </xf>
    <xf numFmtId="0" fontId="106" fillId="27" borderId="6" xfId="0" applyFont="1" applyFill="1" applyBorder="1" applyAlignment="1">
      <alignment horizontal="center" vertical="center" wrapText="1"/>
    </xf>
    <xf numFmtId="0" fontId="106" fillId="27" borderId="15" xfId="0" applyFont="1" applyFill="1" applyBorder="1" applyAlignment="1">
      <alignment horizontal="center" vertical="center" wrapText="1"/>
    </xf>
    <xf numFmtId="0" fontId="106" fillId="27" borderId="1" xfId="0" applyFont="1" applyFill="1" applyBorder="1" applyAlignment="1">
      <alignment horizontal="center" vertical="center" wrapText="1"/>
    </xf>
    <xf numFmtId="0" fontId="0" fillId="27" borderId="0" xfId="0" applyFill="1"/>
    <xf numFmtId="0" fontId="106" fillId="27" borderId="20" xfId="0" applyFont="1" applyFill="1" applyBorder="1" applyAlignment="1">
      <alignment horizontal="center" vertical="center"/>
    </xf>
    <xf numFmtId="0" fontId="106" fillId="27" borderId="16" xfId="0" applyFont="1" applyFill="1" applyBorder="1" applyAlignment="1">
      <alignment horizontal="center" vertical="center"/>
    </xf>
    <xf numFmtId="0" fontId="106" fillId="27" borderId="15" xfId="0" applyFont="1" applyFill="1" applyBorder="1" applyAlignment="1">
      <alignment horizontal="center" vertical="center"/>
    </xf>
    <xf numFmtId="0" fontId="106" fillId="0" borderId="6" xfId="0" applyFont="1" applyBorder="1" applyAlignment="1">
      <alignment vertical="center"/>
    </xf>
    <xf numFmtId="0" fontId="106" fillId="0" borderId="22" xfId="0" applyFont="1" applyBorder="1" applyAlignment="1">
      <alignment vertical="center"/>
    </xf>
    <xf numFmtId="194" fontId="124" fillId="0" borderId="14" xfId="0" applyNumberFormat="1" applyFont="1" applyFill="1" applyBorder="1" applyAlignment="1">
      <alignment horizontal="center" vertical="center"/>
    </xf>
    <xf numFmtId="0" fontId="123" fillId="0" borderId="14" xfId="0" applyFont="1" applyBorder="1"/>
    <xf numFmtId="0" fontId="5" fillId="27" borderId="18" xfId="0" applyFont="1" applyFill="1" applyBorder="1" applyAlignment="1">
      <alignment horizontal="center" vertical="center"/>
    </xf>
    <xf numFmtId="194" fontId="5" fillId="27" borderId="18" xfId="0" applyNumberFormat="1" applyFont="1" applyFill="1" applyBorder="1" applyAlignment="1">
      <alignment horizontal="center" vertical="center"/>
    </xf>
    <xf numFmtId="197" fontId="5" fillId="27" borderId="20" xfId="0" applyNumberFormat="1" applyFont="1" applyFill="1" applyBorder="1" applyAlignment="1">
      <alignment horizontal="center" vertical="center"/>
    </xf>
    <xf numFmtId="0" fontId="5" fillId="32" borderId="14" xfId="0" applyFont="1" applyFill="1" applyBorder="1" applyAlignment="1">
      <alignment horizontal="center" vertical="center"/>
    </xf>
    <xf numFmtId="0" fontId="5" fillId="32" borderId="14" xfId="0" applyFont="1" applyFill="1" applyBorder="1" applyAlignment="1">
      <alignment horizontal="left" vertical="center" wrapText="1"/>
    </xf>
    <xf numFmtId="194" fontId="5" fillId="32" borderId="14" xfId="152" applyNumberFormat="1" applyFont="1" applyFill="1" applyBorder="1" applyAlignment="1">
      <alignment horizontal="center" vertical="center"/>
    </xf>
    <xf numFmtId="197" fontId="5" fillId="32" borderId="14" xfId="0" applyNumberFormat="1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 wrapText="1"/>
    </xf>
    <xf numFmtId="194" fontId="4" fillId="0" borderId="14" xfId="152" applyNumberFormat="1" applyFont="1" applyBorder="1" applyAlignment="1">
      <alignment horizontal="center" vertical="center"/>
    </xf>
    <xf numFmtId="194" fontId="4" fillId="27" borderId="14" xfId="152" applyNumberFormat="1" applyFont="1" applyFill="1" applyBorder="1" applyAlignment="1">
      <alignment horizontal="center" vertical="center"/>
    </xf>
    <xf numFmtId="194" fontId="4" fillId="26" borderId="14" xfId="152" applyNumberFormat="1" applyFont="1" applyFill="1" applyBorder="1" applyAlignment="1">
      <alignment horizontal="center" vertical="center"/>
    </xf>
    <xf numFmtId="197" fontId="5" fillId="0" borderId="14" xfId="0" applyNumberFormat="1" applyFont="1" applyFill="1" applyBorder="1" applyAlignment="1">
      <alignment horizontal="center" vertical="center"/>
    </xf>
    <xf numFmtId="197" fontId="5" fillId="32" borderId="17" xfId="0" applyNumberFormat="1" applyFont="1" applyFill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194" fontId="6" fillId="0" borderId="14" xfId="152" applyNumberFormat="1" applyFont="1" applyBorder="1" applyAlignment="1">
      <alignment horizontal="center" vertical="center"/>
    </xf>
    <xf numFmtId="194" fontId="6" fillId="27" borderId="14" xfId="152" applyNumberFormat="1" applyFont="1" applyFill="1" applyBorder="1" applyAlignment="1">
      <alignment horizontal="center" vertical="center"/>
    </xf>
    <xf numFmtId="194" fontId="6" fillId="26" borderId="14" xfId="152" applyNumberFormat="1" applyFont="1" applyFill="1" applyBorder="1" applyAlignment="1">
      <alignment horizontal="center" vertical="center"/>
    </xf>
    <xf numFmtId="197" fontId="7" fillId="0" borderId="14" xfId="0" applyNumberFormat="1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center"/>
    </xf>
    <xf numFmtId="194" fontId="6" fillId="0" borderId="19" xfId="152" applyNumberFormat="1" applyFont="1" applyBorder="1" applyAlignment="1">
      <alignment horizontal="center" vertical="center"/>
    </xf>
    <xf numFmtId="194" fontId="6" fillId="0" borderId="21" xfId="152" applyNumberFormat="1" applyFont="1" applyBorder="1" applyAlignment="1">
      <alignment horizontal="center" vertical="center"/>
    </xf>
    <xf numFmtId="194" fontId="6" fillId="27" borderId="21" xfId="152" applyNumberFormat="1" applyFont="1" applyFill="1" applyBorder="1" applyAlignment="1">
      <alignment horizontal="center" vertical="center"/>
    </xf>
    <xf numFmtId="197" fontId="7" fillId="0" borderId="21" xfId="0" applyNumberFormat="1" applyFont="1" applyFill="1" applyBorder="1" applyAlignment="1">
      <alignment horizontal="center" vertical="center"/>
    </xf>
    <xf numFmtId="194" fontId="124" fillId="0" borderId="21" xfId="0" applyNumberFormat="1" applyFont="1" applyFill="1" applyBorder="1" applyAlignment="1">
      <alignment horizontal="center" vertical="center"/>
    </xf>
    <xf numFmtId="0" fontId="123" fillId="0" borderId="21" xfId="0" applyFont="1" applyBorder="1"/>
    <xf numFmtId="197" fontId="4" fillId="0" borderId="14" xfId="0" applyNumberFormat="1" applyFont="1" applyFill="1" applyBorder="1" applyAlignment="1">
      <alignment horizontal="center" vertical="center"/>
    </xf>
    <xf numFmtId="194" fontId="107" fillId="0" borderId="14" xfId="0" applyNumberFormat="1" applyFont="1" applyFill="1" applyBorder="1" applyAlignment="1">
      <alignment horizontal="center" vertical="center"/>
    </xf>
    <xf numFmtId="194" fontId="6" fillId="26" borderId="21" xfId="152" applyNumberFormat="1" applyFont="1" applyFill="1" applyBorder="1" applyAlignment="1">
      <alignment horizontal="center" vertical="center"/>
    </xf>
    <xf numFmtId="194" fontId="6" fillId="27" borderId="19" xfId="152" applyNumberFormat="1" applyFont="1" applyFill="1" applyBorder="1" applyAlignment="1">
      <alignment horizontal="center" vertical="center"/>
    </xf>
    <xf numFmtId="197" fontId="7" fillId="0" borderId="19" xfId="0" applyNumberFormat="1" applyFont="1" applyFill="1" applyBorder="1" applyAlignment="1">
      <alignment horizontal="center" vertical="center"/>
    </xf>
    <xf numFmtId="194" fontId="124" fillId="0" borderId="19" xfId="0" applyNumberFormat="1" applyFont="1" applyFill="1" applyBorder="1" applyAlignment="1">
      <alignment horizontal="center" vertical="center"/>
    </xf>
    <xf numFmtId="0" fontId="123" fillId="0" borderId="19" xfId="0" applyFont="1" applyBorder="1"/>
    <xf numFmtId="194" fontId="6" fillId="26" borderId="19" xfId="152" applyNumberFormat="1" applyFont="1" applyFill="1" applyBorder="1" applyAlignment="1">
      <alignment horizontal="center" vertical="center"/>
    </xf>
    <xf numFmtId="0" fontId="106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</cellXfs>
  <cellStyles count="175">
    <cellStyle name="          _x000d__x000a_shell=progman.exe_x000d__x000a_m" xfId="1"/>
    <cellStyle name="??" xfId="2"/>
    <cellStyle name="?? [0.00]_PRODUCT DETAIL Q1" xfId="3"/>
    <cellStyle name="?? [0]" xfId="4"/>
    <cellStyle name="???? [0.00]_PRODUCT DETAIL Q1" xfId="5"/>
    <cellStyle name="????_PRODUCT DETAIL Q1" xfId="6"/>
    <cellStyle name="???[0]_?? DI" xfId="7"/>
    <cellStyle name="???_?? DI" xfId="8"/>
    <cellStyle name="??[0]_BRE" xfId="9"/>
    <cellStyle name="??_ Att. 1- Cover" xfId="10"/>
    <cellStyle name="??_kc-elec system check list" xfId="11"/>
    <cellStyle name="?_x005f_x001d_??%U©÷u&amp;H©÷9_x005f_x0008_? s_x005f_x000a__x005f_x0007__x005f_x0001__x005f_x0001_?_x005f_x0002_??????" xfId="153"/>
    <cellStyle name="•W€_STDFOR" xfId="12"/>
    <cellStyle name="W_STDFOR" xfId="123"/>
    <cellStyle name="0" xfId="13"/>
    <cellStyle name="1" xfId="14"/>
    <cellStyle name="¹éºÐÀ²_±âÅ¸" xfId="15"/>
    <cellStyle name="2" xfId="16"/>
    <cellStyle name="20% - Accent1" xfId="17" builtinId="30" customBuiltin="1"/>
    <cellStyle name="20% - Accent2" xfId="18" builtinId="34" customBuiltin="1"/>
    <cellStyle name="20% - Accent3" xfId="19" builtinId="38" customBuiltin="1"/>
    <cellStyle name="20% - Accent4" xfId="20" builtinId="42" customBuiltin="1"/>
    <cellStyle name="20% - Accent5" xfId="21" builtinId="46" customBuiltin="1"/>
    <cellStyle name="20% - Accent6" xfId="22" builtinId="50" customBuiltin="1"/>
    <cellStyle name="3" xfId="23"/>
    <cellStyle name="4" xfId="24"/>
    <cellStyle name="40% - Accent1" xfId="25" builtinId="31" customBuiltin="1"/>
    <cellStyle name="40% - Accent2" xfId="26" builtinId="35" customBuiltin="1"/>
    <cellStyle name="40% - Accent3" xfId="27" builtinId="39" customBuiltin="1"/>
    <cellStyle name="40% - Accent4" xfId="28" builtinId="43" customBuiltin="1"/>
    <cellStyle name="40% - Accent5" xfId="29" builtinId="47" customBuiltin="1"/>
    <cellStyle name="40% - Accent6" xfId="30" builtinId="51" customBuiltin="1"/>
    <cellStyle name="6" xfId="31"/>
    <cellStyle name="60% - Accent1" xfId="32" builtinId="32" customBuiltin="1"/>
    <cellStyle name="60% - Accent2" xfId="33" builtinId="36" customBuiltin="1"/>
    <cellStyle name="60% - Accent3" xfId="34" builtinId="40" customBuiltin="1"/>
    <cellStyle name="60% - Accent4" xfId="35" builtinId="44" customBuiltin="1"/>
    <cellStyle name="60% - Accent5" xfId="36" builtinId="48" customBuiltin="1"/>
    <cellStyle name="60% - Accent6" xfId="37" builtinId="52" customBuiltin="1"/>
    <cellStyle name="Accent1" xfId="38" builtinId="29" customBuiltin="1"/>
    <cellStyle name="Accent2" xfId="39" builtinId="33" customBuiltin="1"/>
    <cellStyle name="Accent3" xfId="40" builtinId="37" customBuiltin="1"/>
    <cellStyle name="Accent4" xfId="41" builtinId="41" customBuiltin="1"/>
    <cellStyle name="Accent5" xfId="42" builtinId="45" customBuiltin="1"/>
    <cellStyle name="Accent6" xfId="43" builtinId="49" customBuiltin="1"/>
    <cellStyle name="ÅëÈ­ [0]_¿ì¹°Åë" xfId="44"/>
    <cellStyle name="AeE­ [0]_INQUIRY ¿µ¾÷AßAø " xfId="45"/>
    <cellStyle name="ÅëÈ­ [0]_Sheet1" xfId="46"/>
    <cellStyle name="ÅëÈ­_¿ì¹°Åë" xfId="47"/>
    <cellStyle name="AeE­_INQUIRY ¿µ¾÷AßAø " xfId="48"/>
    <cellStyle name="ÅëÈ­_Sheet1" xfId="49"/>
    <cellStyle name="ÄÞ¸¶ [0]_¿ì¹°Åë" xfId="50"/>
    <cellStyle name="AÞ¸¶ [0]_INQUIRY ¿?¾÷AßAø " xfId="51"/>
    <cellStyle name="ÄÞ¸¶ [0]_L601CPT" xfId="52"/>
    <cellStyle name="ÄÞ¸¶_¿ì¹°Åë" xfId="53"/>
    <cellStyle name="AÞ¸¶_INQUIRY ¿?¾÷AßAø " xfId="54"/>
    <cellStyle name="ÄÞ¸¶_L601CPT" xfId="55"/>
    <cellStyle name="Bad" xfId="56" builtinId="27" customBuiltin="1"/>
    <cellStyle name="C?AØ_¿?¾÷CoE² " xfId="57"/>
    <cellStyle name="Ç¥ÁØ_#2(M17)_1" xfId="58"/>
    <cellStyle name="C￥AØ_¿μ¾÷CoE² " xfId="59"/>
    <cellStyle name="Ç¥ÁØ_±³°¢¼ö·®" xfId="60"/>
    <cellStyle name="Calculation" xfId="61" builtinId="22" customBuiltin="1"/>
    <cellStyle name="category" xfId="62"/>
    <cellStyle name="Comma" xfId="152" builtinId="3"/>
    <cellStyle name="Comma [0] 2" xfId="162"/>
    <cellStyle name="Comma 10 2" xfId="155"/>
    <cellStyle name="Comma 10 5 2" xfId="154"/>
    <cellStyle name="Comma 16 3 2 2 2 3 2" xfId="172"/>
    <cellStyle name="Comma 2" xfId="164"/>
    <cellStyle name="Comma0" xfId="64"/>
    <cellStyle name="Currency0" xfId="65"/>
    <cellStyle name="Check Cell" xfId="63" builtinId="23" customBuiltin="1"/>
    <cellStyle name="D1" xfId="66"/>
    <cellStyle name="Date" xfId="67"/>
    <cellStyle name="Dezimal [0]_UXO VII" xfId="68"/>
    <cellStyle name="Dezimal_UXO VII" xfId="69"/>
    <cellStyle name="e" xfId="70"/>
    <cellStyle name="e 2" xfId="163"/>
    <cellStyle name="Explanatory Text" xfId="71" builtinId="53" customBuiltin="1"/>
    <cellStyle name="f" xfId="72"/>
    <cellStyle name="f 2" xfId="165"/>
    <cellStyle name="Fixed" xfId="73"/>
    <cellStyle name="Good" xfId="74" builtinId="26" customBuiltin="1"/>
    <cellStyle name="Grey" xfId="75"/>
    <cellStyle name="HEADER" xfId="76"/>
    <cellStyle name="Header1" xfId="77"/>
    <cellStyle name="Header2" xfId="78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Heading1" xfId="83"/>
    <cellStyle name="Heading2" xfId="84"/>
    <cellStyle name="Input" xfId="85" builtinId="20" customBuiltin="1"/>
    <cellStyle name="Input [yellow]" xfId="86"/>
    <cellStyle name="Linked Cell" xfId="87" builtinId="24" customBuiltin="1"/>
    <cellStyle name="Millares [0]_Well Timing" xfId="88"/>
    <cellStyle name="Millares_Well Timing" xfId="89"/>
    <cellStyle name="Model" xfId="90"/>
    <cellStyle name="Moneda [0]_Well Timing" xfId="91"/>
    <cellStyle name="Moneda_Well Timing" xfId="92"/>
    <cellStyle name="n" xfId="93"/>
    <cellStyle name="Neutral" xfId="94" builtinId="28" customBuiltin="1"/>
    <cellStyle name="Normal" xfId="0" builtinId="0"/>
    <cellStyle name="Normal - Style1" xfId="95"/>
    <cellStyle name="Normal - Style1 2" xfId="159"/>
    <cellStyle name="Normal - Style1 2 2" xfId="173"/>
    <cellStyle name="Normal 13" xfId="150"/>
    <cellStyle name="Normal 13 3" xfId="160"/>
    <cellStyle name="Normal 2" xfId="96"/>
    <cellStyle name="Normal 2 2" xfId="166"/>
    <cellStyle name="Normal 3" xfId="148"/>
    <cellStyle name="Normal 3 2" xfId="171"/>
    <cellStyle name="Normal 4" xfId="161"/>
    <cellStyle name="Normal 4 2" xfId="158"/>
    <cellStyle name="Normal 5" xfId="170"/>
    <cellStyle name="Normal 67" xfId="174"/>
    <cellStyle name="Normal_Bieu mau (CV )" xfId="151"/>
    <cellStyle name="Normal_Bieu mau (CV ) 2 2" xfId="157"/>
    <cellStyle name="Normal_Bieu mau (CV ) 3" xfId="149"/>
    <cellStyle name="Normal_Sheet1 2" xfId="156"/>
    <cellStyle name="Note" xfId="97" builtinId="10" customBuiltin="1"/>
    <cellStyle name="Œ…‹æØ‚è [0.00]_laroux" xfId="98"/>
    <cellStyle name="Œ…‹æØ‚è_laroux" xfId="99"/>
    <cellStyle name="oft Excel]_x000d__x000a_Comment=The open=/f lines load custom functions into the Paste Function list._x000d__x000a_Maximized=2_x000d__x000a_Basics=1_x000d__x000a_A" xfId="100"/>
    <cellStyle name="oft Excel]_x000d__x000a_Comment=The open=/f lines load custom functions into the Paste Function list._x000d__x000a_Maximized=3_x000d__x000a_Basics=1_x000d__x000a_A" xfId="101"/>
    <cellStyle name="omma [0]_Mktg Prog" xfId="102"/>
    <cellStyle name="ormal_Sheet1_1" xfId="103"/>
    <cellStyle name="Output" xfId="104" builtinId="21" customBuiltin="1"/>
    <cellStyle name="Percent [2]" xfId="105"/>
    <cellStyle name="Percent [2] 2" xfId="167"/>
    <cellStyle name="s]_x000d__x000a_spooler=yes_x000d__x000a_load=_x000d__x000a_Beep=yes_x000d__x000a_NullPort=None_x000d__x000a_BorderWidth=3_x000d__x000a_CursorBlinkRate=1200_x000d__x000a_DoubleClickSpeed=452_x000d__x000a_Programs=co" xfId="106"/>
    <cellStyle name="Siêu nối kết_Book1" xfId="107"/>
    <cellStyle name="style_1" xfId="108"/>
    <cellStyle name="subhead" xfId="109"/>
    <cellStyle name="T" xfId="110"/>
    <cellStyle name="T_Book1" xfId="111"/>
    <cellStyle name="T_Kldao dap" xfId="112"/>
    <cellStyle name="Tieu_de_2" xfId="116"/>
    <cellStyle name="Title" xfId="117" builtinId="15" customBuiltin="1"/>
    <cellStyle name="Total" xfId="118" builtinId="25" customBuiltin="1"/>
    <cellStyle name="th" xfId="113"/>
    <cellStyle name="þ_x001d_ð·_x000c_æþ'_x000d_ßþU_x0001_Ø_x0005_ü_x0014__x0007__x0001__x0001_" xfId="114"/>
    <cellStyle name="þ_x001d_ðÇ%Uý—&amp;Hý9_x0008_Ÿ_x0009_s_x000a__x0007__x0001__x0001_" xfId="115"/>
    <cellStyle name="þ_x001d_ðÇ%Uý—&amp;Hý9_x0008_Ÿ_x0009_s_x000a__x0007__x0001__x0001_ 2" xfId="168"/>
    <cellStyle name="viet" xfId="119"/>
    <cellStyle name="viet2" xfId="120"/>
    <cellStyle name="Vn Time 13" xfId="121"/>
    <cellStyle name="Vn Time 13 2" xfId="169"/>
    <cellStyle name="Vn Time 14" xfId="122"/>
    <cellStyle name="Währung [0]_UXO VII" xfId="124"/>
    <cellStyle name="Währung_UXO VII" xfId="125"/>
    <cellStyle name="Warning Text" xfId="126" builtinId="11" customBuiltin="1"/>
    <cellStyle name="xuan" xfId="127"/>
    <cellStyle name=" [0.00]_ Att. 1- Cover" xfId="145"/>
    <cellStyle name="_ Att. 1- Cover" xfId="146"/>
    <cellStyle name="?_ Att. 1- Cover" xfId="147"/>
    <cellStyle name="똿뗦먛귟 [0.00]_PRODUCT DETAIL Q1" xfId="128"/>
    <cellStyle name="똿뗦먛귟_PRODUCT DETAIL Q1" xfId="129"/>
    <cellStyle name="믅됞 [0.00]_PRODUCT DETAIL Q1" xfId="130"/>
    <cellStyle name="믅됞_PRODUCT DETAIL Q1" xfId="131"/>
    <cellStyle name="백분율_95" xfId="132"/>
    <cellStyle name="뷭?_BOOKSHIP" xfId="133"/>
    <cellStyle name="콤마 [0]_ 비목별 월별기술 " xfId="137"/>
    <cellStyle name="콤마_ 비목별 월별기술 " xfId="138"/>
    <cellStyle name="통화 [0]_1202" xfId="139"/>
    <cellStyle name="통화_1202" xfId="140"/>
    <cellStyle name="표준_(정보부문)월별인원계획" xfId="141"/>
    <cellStyle name="一般_00Q3902REV.1" xfId="134"/>
    <cellStyle name="千分位[0]_00Q3902REV.1" xfId="135"/>
    <cellStyle name="千分位_00Q3902REV.1" xfId="136"/>
    <cellStyle name="貨幣 [0]_00Q3902REV.1" xfId="142"/>
    <cellStyle name="貨幣[0]_BRE" xfId="143"/>
    <cellStyle name="貨幣_00Q3902REV.1" xfId="144"/>
  </cellStyles>
  <dxfs count="8"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</dxfs>
  <tableStyles count="0" defaultTableStyle="TableStyleMedium2" defaultPivotStyle="PivotStyleLight16"/>
  <colors>
    <mruColors>
      <color rgb="FF0000FF"/>
      <color rgb="FFCCECFF"/>
      <color rgb="FF00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worksheet" Target="worksheets/sheet175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0" Type="http://schemas.openxmlformats.org/officeDocument/2006/relationships/calcChain" Target="calcChain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7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128"/>
  <sheetViews>
    <sheetView view="pageBreakPreview" zoomScale="90" zoomScaleNormal="70" zoomScaleSheetLayoutView="90" workbookViewId="0">
      <selection activeCell="Q5" sqref="Q5:Q8"/>
    </sheetView>
  </sheetViews>
  <sheetFormatPr defaultRowHeight="15.6"/>
  <cols>
    <col min="1" max="1" width="4.5" customWidth="1"/>
    <col min="2" max="2" width="49.19921875" customWidth="1"/>
    <col min="3" max="8" width="8.69921875" customWidth="1"/>
    <col min="9" max="9" width="8.59765625" customWidth="1"/>
    <col min="10" max="10" width="8.8984375" customWidth="1"/>
    <col min="11" max="12" width="11.296875" style="753" hidden="1" customWidth="1"/>
    <col min="13" max="13" width="10.3984375" style="753" hidden="1" customWidth="1"/>
    <col min="14" max="14" width="10.59765625" style="753" hidden="1" customWidth="1"/>
    <col min="15" max="16" width="8.5" style="753" customWidth="1"/>
    <col min="17" max="17" width="9.69921875" style="753" customWidth="1"/>
    <col min="18" max="20" width="8" customWidth="1"/>
    <col min="21" max="21" width="9" customWidth="1"/>
    <col min="22" max="22" width="10.69921875" hidden="1" customWidth="1"/>
    <col min="23" max="23" width="5.69921875" customWidth="1"/>
  </cols>
  <sheetData>
    <row r="1" spans="1:29" s="16" customFormat="1">
      <c r="A1" s="12" t="s">
        <v>731</v>
      </c>
      <c r="K1" s="436"/>
      <c r="L1" s="436"/>
      <c r="M1" s="436"/>
      <c r="N1" s="436"/>
      <c r="O1" s="436"/>
      <c r="P1" s="436"/>
      <c r="Q1" s="436"/>
    </row>
    <row r="2" spans="1:29" s="16" customFormat="1">
      <c r="A2" s="666" t="s">
        <v>744</v>
      </c>
      <c r="B2" s="666"/>
      <c r="C2" s="666"/>
      <c r="D2" s="666"/>
      <c r="E2" s="666"/>
      <c r="F2" s="666"/>
      <c r="G2" s="666"/>
      <c r="H2" s="666"/>
      <c r="I2" s="666"/>
      <c r="J2" s="666"/>
      <c r="K2" s="666"/>
      <c r="L2" s="666"/>
      <c r="M2" s="666"/>
      <c r="N2" s="666"/>
      <c r="O2" s="666"/>
      <c r="P2" s="666"/>
      <c r="Q2" s="666"/>
      <c r="R2" s="666"/>
      <c r="S2" s="666"/>
      <c r="T2" s="666"/>
      <c r="U2" s="666"/>
      <c r="V2" s="666"/>
      <c r="W2" s="666"/>
    </row>
    <row r="3" spans="1:29" s="16" customFormat="1" ht="32.4" customHeight="1">
      <c r="A3" s="667" t="str">
        <f>'PL1_Tinh hinh KH 2024'!A4:X4</f>
        <v>(Kèm theo Báo cáo số      /UBND-TH, ngày      tháng 8 năm 2024 của UBND huyện Mường Tè)</v>
      </c>
      <c r="B3" s="668"/>
      <c r="C3" s="668"/>
      <c r="D3" s="668"/>
      <c r="E3" s="668"/>
      <c r="F3" s="668"/>
      <c r="G3" s="668"/>
      <c r="H3" s="668"/>
      <c r="I3" s="668"/>
      <c r="J3" s="668"/>
      <c r="K3" s="668"/>
      <c r="L3" s="668"/>
      <c r="M3" s="668"/>
      <c r="N3" s="668"/>
      <c r="O3" s="668"/>
      <c r="P3" s="668"/>
      <c r="Q3" s="668"/>
      <c r="R3" s="668"/>
      <c r="S3" s="668"/>
      <c r="T3" s="668"/>
      <c r="U3" s="668"/>
      <c r="V3" s="668"/>
      <c r="W3" s="668"/>
    </row>
    <row r="4" spans="1:29" ht="28.5" customHeight="1">
      <c r="A4" s="660" t="s">
        <v>649</v>
      </c>
      <c r="B4" s="660" t="s">
        <v>650</v>
      </c>
      <c r="C4" s="669" t="s">
        <v>651</v>
      </c>
      <c r="D4" s="670"/>
      <c r="E4" s="670"/>
      <c r="F4" s="671"/>
      <c r="G4" s="657" t="s">
        <v>653</v>
      </c>
      <c r="H4" s="658"/>
      <c r="I4" s="658"/>
      <c r="J4" s="658"/>
      <c r="K4" s="757"/>
      <c r="L4" s="757"/>
      <c r="M4" s="757"/>
      <c r="N4" s="758"/>
      <c r="O4" s="663" t="s">
        <v>793</v>
      </c>
      <c r="P4" s="658"/>
      <c r="Q4" s="659"/>
      <c r="R4" s="657" t="s">
        <v>648</v>
      </c>
      <c r="S4" s="658"/>
      <c r="T4" s="658"/>
      <c r="U4" s="658"/>
      <c r="V4" s="654" t="s">
        <v>742</v>
      </c>
      <c r="W4" s="654" t="s">
        <v>699</v>
      </c>
    </row>
    <row r="5" spans="1:29" ht="28.5" customHeight="1">
      <c r="A5" s="661"/>
      <c r="B5" s="661"/>
      <c r="C5" s="672"/>
      <c r="D5" s="673"/>
      <c r="E5" s="673"/>
      <c r="F5" s="674"/>
      <c r="G5" s="657" t="s">
        <v>787</v>
      </c>
      <c r="H5" s="658"/>
      <c r="I5" s="658"/>
      <c r="J5" s="658"/>
      <c r="K5" s="657" t="s">
        <v>76</v>
      </c>
      <c r="L5" s="658"/>
      <c r="M5" s="658"/>
      <c r="N5" s="658"/>
      <c r="O5" s="798" t="s">
        <v>788</v>
      </c>
      <c r="P5" s="799"/>
      <c r="Q5" s="798" t="s">
        <v>789</v>
      </c>
      <c r="R5" s="657" t="s">
        <v>670</v>
      </c>
      <c r="S5" s="658"/>
      <c r="T5" s="658"/>
      <c r="U5" s="658"/>
      <c r="V5" s="655"/>
      <c r="W5" s="661"/>
    </row>
    <row r="6" spans="1:29" ht="28.5" customHeight="1">
      <c r="A6" s="661"/>
      <c r="B6" s="661"/>
      <c r="C6" s="660" t="s">
        <v>654</v>
      </c>
      <c r="D6" s="654" t="s">
        <v>656</v>
      </c>
      <c r="E6" s="663" t="s">
        <v>652</v>
      </c>
      <c r="F6" s="665"/>
      <c r="G6" s="660" t="s">
        <v>700</v>
      </c>
      <c r="H6" s="654" t="s">
        <v>657</v>
      </c>
      <c r="I6" s="663" t="s">
        <v>655</v>
      </c>
      <c r="J6" s="665"/>
      <c r="K6" s="754" t="s">
        <v>654</v>
      </c>
      <c r="L6" s="746" t="s">
        <v>657</v>
      </c>
      <c r="M6" s="747" t="s">
        <v>655</v>
      </c>
      <c r="N6" s="748"/>
      <c r="O6" s="681" t="s">
        <v>754</v>
      </c>
      <c r="P6" s="681" t="s">
        <v>755</v>
      </c>
      <c r="Q6" s="799"/>
      <c r="R6" s="660" t="s">
        <v>700</v>
      </c>
      <c r="S6" s="654" t="s">
        <v>657</v>
      </c>
      <c r="T6" s="663" t="s">
        <v>655</v>
      </c>
      <c r="U6" s="664"/>
      <c r="V6" s="655"/>
      <c r="W6" s="661"/>
    </row>
    <row r="7" spans="1:29">
      <c r="A7" s="661"/>
      <c r="B7" s="661"/>
      <c r="C7" s="661"/>
      <c r="D7" s="655"/>
      <c r="E7" s="664" t="s">
        <v>31</v>
      </c>
      <c r="F7" s="665"/>
      <c r="G7" s="661"/>
      <c r="H7" s="655"/>
      <c r="I7" s="664" t="s">
        <v>31</v>
      </c>
      <c r="J7" s="665"/>
      <c r="K7" s="755"/>
      <c r="L7" s="749"/>
      <c r="M7" s="750" t="s">
        <v>31</v>
      </c>
      <c r="N7" s="748"/>
      <c r="O7" s="681"/>
      <c r="P7" s="681"/>
      <c r="Q7" s="799"/>
      <c r="R7" s="661"/>
      <c r="S7" s="655"/>
      <c r="T7" s="664" t="s">
        <v>31</v>
      </c>
      <c r="U7" s="664"/>
      <c r="V7" s="655"/>
      <c r="W7" s="661"/>
    </row>
    <row r="8" spans="1:29" ht="84" customHeight="1">
      <c r="A8" s="662"/>
      <c r="B8" s="662"/>
      <c r="C8" s="662"/>
      <c r="D8" s="656"/>
      <c r="E8" s="354" t="s">
        <v>702</v>
      </c>
      <c r="F8" s="354" t="s">
        <v>668</v>
      </c>
      <c r="G8" s="662"/>
      <c r="H8" s="656"/>
      <c r="I8" s="354" t="s">
        <v>701</v>
      </c>
      <c r="J8" s="354" t="s">
        <v>669</v>
      </c>
      <c r="K8" s="756"/>
      <c r="L8" s="751"/>
      <c r="M8" s="752" t="s">
        <v>701</v>
      </c>
      <c r="N8" s="752" t="s">
        <v>669</v>
      </c>
      <c r="O8" s="681"/>
      <c r="P8" s="681"/>
      <c r="Q8" s="799"/>
      <c r="R8" s="662"/>
      <c r="S8" s="656"/>
      <c r="T8" s="354" t="s">
        <v>701</v>
      </c>
      <c r="U8" s="375" t="s">
        <v>669</v>
      </c>
      <c r="V8" s="656"/>
      <c r="W8" s="662"/>
    </row>
    <row r="9" spans="1:29" ht="39.6" customHeight="1">
      <c r="A9" s="761"/>
      <c r="B9" s="761" t="s">
        <v>25</v>
      </c>
      <c r="C9" s="762">
        <f>C10+C13+C14</f>
        <v>288780.77213599999</v>
      </c>
      <c r="D9" s="762">
        <f t="shared" ref="D9:Q9" si="0">D10+D13+D14</f>
        <v>266717</v>
      </c>
      <c r="E9" s="762">
        <f t="shared" si="0"/>
        <v>4011.2370000000001</v>
      </c>
      <c r="F9" s="762">
        <f t="shared" si="0"/>
        <v>18052.535136000002</v>
      </c>
      <c r="G9" s="762">
        <f t="shared" si="0"/>
        <v>107972.38132100002</v>
      </c>
      <c r="H9" s="762">
        <f t="shared" si="0"/>
        <v>105889.84632100002</v>
      </c>
      <c r="I9" s="762">
        <f t="shared" si="0"/>
        <v>449.733</v>
      </c>
      <c r="J9" s="762">
        <f t="shared" si="0"/>
        <v>1632.8020000000001</v>
      </c>
      <c r="K9" s="762">
        <f t="shared" si="0"/>
        <v>24454.319</v>
      </c>
      <c r="L9" s="762">
        <f t="shared" si="0"/>
        <v>22297.832999999999</v>
      </c>
      <c r="M9" s="762">
        <f t="shared" si="0"/>
        <v>0</v>
      </c>
      <c r="N9" s="762">
        <f t="shared" si="0"/>
        <v>2156.4859999999999</v>
      </c>
      <c r="O9" s="762">
        <f t="shared" si="0"/>
        <v>7542.6240000000007</v>
      </c>
      <c r="P9" s="762">
        <f t="shared" si="0"/>
        <v>7542.6239999999998</v>
      </c>
      <c r="Q9" s="762">
        <f t="shared" si="0"/>
        <v>288780.77213599999</v>
      </c>
      <c r="R9" s="763">
        <f>G9/C9*100</f>
        <v>37.389047935002722</v>
      </c>
      <c r="S9" s="763">
        <f>H9/D9*100</f>
        <v>39.701198769107336</v>
      </c>
      <c r="T9" s="763">
        <f>I9/E9*100</f>
        <v>11.211828171708628</v>
      </c>
      <c r="U9" s="763">
        <f>J9/F9*100</f>
        <v>9.0447241215661673</v>
      </c>
      <c r="V9" s="356">
        <f t="shared" ref="V9" si="1">V10+V13+V14</f>
        <v>300900.00300000003</v>
      </c>
      <c r="W9" s="355"/>
      <c r="Y9">
        <f>K9/C9*100</f>
        <v>8.4681257755219761</v>
      </c>
      <c r="AA9" s="424">
        <f>F9+E9</f>
        <v>22063.772136000003</v>
      </c>
      <c r="AB9" s="424">
        <f>J9+I9</f>
        <v>2082.5350000000003</v>
      </c>
      <c r="AC9">
        <f>AB9/AA9*100</f>
        <v>9.4387078835085738</v>
      </c>
    </row>
    <row r="10" spans="1:29" ht="28.2" customHeight="1">
      <c r="A10" s="764" t="s">
        <v>2</v>
      </c>
      <c r="B10" s="765" t="s">
        <v>658</v>
      </c>
      <c r="C10" s="766">
        <f>D10+F10</f>
        <v>62441.485999999997</v>
      </c>
      <c r="D10" s="766">
        <f>SUM(D11:D12)</f>
        <v>60285</v>
      </c>
      <c r="E10" s="766"/>
      <c r="F10" s="766">
        <f>SUM(F11:F12)</f>
        <v>2156.4859999999999</v>
      </c>
      <c r="G10" s="766">
        <f t="shared" ref="G10:I10" si="2">SUM(G11:G12)</f>
        <v>38893.652999999998</v>
      </c>
      <c r="H10" s="766">
        <f t="shared" si="2"/>
        <v>37987.167000000001</v>
      </c>
      <c r="I10" s="766">
        <f t="shared" si="2"/>
        <v>0</v>
      </c>
      <c r="J10" s="766">
        <f t="shared" ref="J10:Q10" si="3">SUM(J11:J12)</f>
        <v>906.48599999999999</v>
      </c>
      <c r="K10" s="766">
        <f t="shared" si="3"/>
        <v>24454.319</v>
      </c>
      <c r="L10" s="766">
        <f t="shared" si="3"/>
        <v>22297.832999999999</v>
      </c>
      <c r="M10" s="766">
        <f t="shared" si="3"/>
        <v>0</v>
      </c>
      <c r="N10" s="766">
        <f t="shared" si="3"/>
        <v>2156.4859999999999</v>
      </c>
      <c r="O10" s="766">
        <f t="shared" si="3"/>
        <v>999.13900000000012</v>
      </c>
      <c r="P10" s="766">
        <f t="shared" si="3"/>
        <v>999.13900000000001</v>
      </c>
      <c r="Q10" s="766">
        <f t="shared" si="3"/>
        <v>62441.485999999997</v>
      </c>
      <c r="R10" s="767">
        <f>G10/C10*100</f>
        <v>62.288160470748565</v>
      </c>
      <c r="S10" s="767">
        <f>H10/D10*100</f>
        <v>63.012634983826821</v>
      </c>
      <c r="T10" s="767"/>
      <c r="U10" s="767">
        <f>J10/F10*100</f>
        <v>42.035329698407502</v>
      </c>
      <c r="V10" s="359">
        <f t="shared" ref="V10" si="4">SUM(V11:V12)</f>
        <v>71606.513000000006</v>
      </c>
      <c r="W10" s="360"/>
      <c r="Y10" s="336">
        <f>G10/D10*100</f>
        <v>64.516302562826567</v>
      </c>
    </row>
    <row r="11" spans="1:29" ht="28.2" customHeight="1">
      <c r="A11" s="768" t="s">
        <v>659</v>
      </c>
      <c r="B11" s="769" t="s">
        <v>732</v>
      </c>
      <c r="C11" s="770">
        <f>D11+E11+F11</f>
        <v>17572</v>
      </c>
      <c r="D11" s="770">
        <f>'PL1_Tinh hinh KH 2024'!J13</f>
        <v>17572</v>
      </c>
      <c r="E11" s="770"/>
      <c r="F11" s="770"/>
      <c r="G11" s="770">
        <f>H11+I11+J11</f>
        <v>13615</v>
      </c>
      <c r="H11" s="770">
        <f>'PL1_Tinh hinh KH 2024'!N13</f>
        <v>13615</v>
      </c>
      <c r="I11" s="770"/>
      <c r="J11" s="770"/>
      <c r="K11" s="771">
        <f>L11+M11+N11</f>
        <v>3957</v>
      </c>
      <c r="L11" s="771">
        <f>'PL1_Tinh hinh KH 2024'!Q13</f>
        <v>3957</v>
      </c>
      <c r="M11" s="771"/>
      <c r="N11" s="771"/>
      <c r="O11" s="772">
        <f>'PL1_Tinh hinh KH 2024'!T13</f>
        <v>510</v>
      </c>
      <c r="P11" s="772">
        <f>'PL1_Tinh hinh KH 2024'!U13</f>
        <v>510</v>
      </c>
      <c r="Q11" s="772">
        <f>'PL1_Tinh hinh KH 2024'!V13</f>
        <v>17572</v>
      </c>
      <c r="R11" s="773">
        <f>G11/C11*100</f>
        <v>77.481220122922835</v>
      </c>
      <c r="S11" s="773">
        <f>H11/D11*100</f>
        <v>77.481220122922835</v>
      </c>
      <c r="T11" s="773"/>
      <c r="U11" s="773"/>
      <c r="V11" s="376">
        <f>'PL3_DK 2025'!P13</f>
        <v>31494</v>
      </c>
      <c r="W11" s="358"/>
      <c r="Y11" s="336">
        <f>G11/D11*100</f>
        <v>77.481220122922835</v>
      </c>
    </row>
    <row r="12" spans="1:29" ht="28.2" customHeight="1">
      <c r="A12" s="768" t="s">
        <v>660</v>
      </c>
      <c r="B12" s="769" t="s">
        <v>733</v>
      </c>
      <c r="C12" s="770">
        <f>D12+E12+F12</f>
        <v>44869.485999999997</v>
      </c>
      <c r="D12" s="770">
        <f>'PL1_Tinh hinh KH 2024'!J24</f>
        <v>42713</v>
      </c>
      <c r="E12" s="770"/>
      <c r="F12" s="770">
        <f>'PL3_ KH von keo dai sang 2024'!H10</f>
        <v>2156.4859999999999</v>
      </c>
      <c r="G12" s="770">
        <f>H12+I12+J12</f>
        <v>25278.652999999998</v>
      </c>
      <c r="H12" s="770">
        <f>'PL1_Tinh hinh KH 2024'!N24</f>
        <v>24372.166999999998</v>
      </c>
      <c r="I12" s="770"/>
      <c r="J12" s="770">
        <f>'PL3_ KH von keo dai sang 2024'!L10</f>
        <v>906.48599999999999</v>
      </c>
      <c r="K12" s="771">
        <f>L12+M12+N12</f>
        <v>20497.319</v>
      </c>
      <c r="L12" s="771">
        <f>'PL1_Tinh hinh KH 2024'!Q24</f>
        <v>18340.832999999999</v>
      </c>
      <c r="M12" s="771"/>
      <c r="N12" s="771">
        <f>'PL3_ KH von keo dai sang 2024'!M10</f>
        <v>2156.4859999999999</v>
      </c>
      <c r="O12" s="772">
        <f>'PL1_Tinh hinh KH 2024'!T24</f>
        <v>489.13900000000012</v>
      </c>
      <c r="P12" s="772">
        <f>'PL1_Tinh hinh KH 2024'!U24</f>
        <v>489.13900000000001</v>
      </c>
      <c r="Q12" s="772">
        <f>'PL1_Tinh hinh KH 2024'!V24+'PL3_ KH von keo dai sang 2024'!H9</f>
        <v>44869.485999999997</v>
      </c>
      <c r="R12" s="773">
        <f>G12/C12*100</f>
        <v>56.338182701714032</v>
      </c>
      <c r="S12" s="773">
        <f>H12/D12*100</f>
        <v>57.06030248402125</v>
      </c>
      <c r="T12" s="773"/>
      <c r="U12" s="773">
        <f>J12/F12*100</f>
        <v>42.035329698407502</v>
      </c>
      <c r="V12" s="376">
        <f>'PL3_DK 2025'!P21</f>
        <v>40112.512999999999</v>
      </c>
      <c r="W12" s="358"/>
    </row>
    <row r="13" spans="1:29" s="312" customFormat="1" ht="28.2" customHeight="1">
      <c r="A13" s="764" t="s">
        <v>3</v>
      </c>
      <c r="B13" s="765" t="s">
        <v>661</v>
      </c>
      <c r="C13" s="766">
        <f>D13+E13+F13</f>
        <v>57715</v>
      </c>
      <c r="D13" s="766">
        <f>'PL1_Tinh hinh KH 2024'!J71</f>
        <v>57715</v>
      </c>
      <c r="E13" s="766"/>
      <c r="F13" s="766"/>
      <c r="G13" s="766">
        <f>H13+I13+J13</f>
        <v>7964.6819999999998</v>
      </c>
      <c r="H13" s="766">
        <f>'PL1_Tinh hinh KH 2024'!N71</f>
        <v>7964.6819999999998</v>
      </c>
      <c r="I13" s="766"/>
      <c r="J13" s="766"/>
      <c r="K13" s="766"/>
      <c r="L13" s="766"/>
      <c r="M13" s="766"/>
      <c r="N13" s="766"/>
      <c r="O13" s="766">
        <f>'PL1_Tinh hinh KH 2024'!T71</f>
        <v>2500</v>
      </c>
      <c r="P13" s="766">
        <f>'PL1_Tinh hinh KH 2024'!U71</f>
        <v>2500</v>
      </c>
      <c r="Q13" s="766">
        <f>'PL1_Tinh hinh KH 2024'!V71</f>
        <v>57715</v>
      </c>
      <c r="R13" s="767">
        <f>G13/C13*100</f>
        <v>13.800020791821883</v>
      </c>
      <c r="S13" s="767">
        <f>H13/D13*100</f>
        <v>13.800020791821883</v>
      </c>
      <c r="T13" s="767"/>
      <c r="U13" s="767"/>
      <c r="V13" s="377">
        <f>'PL3_DK 2025'!P65</f>
        <v>80000</v>
      </c>
      <c r="W13" s="360"/>
    </row>
    <row r="14" spans="1:29" s="313" customFormat="1" ht="28.2" customHeight="1">
      <c r="A14" s="764" t="s">
        <v>325</v>
      </c>
      <c r="B14" s="765" t="s">
        <v>662</v>
      </c>
      <c r="C14" s="766">
        <f>C15+C19+C23</f>
        <v>168624.28613600001</v>
      </c>
      <c r="D14" s="766">
        <f t="shared" ref="D14:Q14" si="5">D15+D19+D23</f>
        <v>148717</v>
      </c>
      <c r="E14" s="766">
        <f t="shared" si="5"/>
        <v>4011.2370000000001</v>
      </c>
      <c r="F14" s="766">
        <f t="shared" si="5"/>
        <v>15896.049136000001</v>
      </c>
      <c r="G14" s="766">
        <f t="shared" si="5"/>
        <v>61114.046321000016</v>
      </c>
      <c r="H14" s="766">
        <f t="shared" si="5"/>
        <v>59937.99732100001</v>
      </c>
      <c r="I14" s="766">
        <f t="shared" si="5"/>
        <v>449.733</v>
      </c>
      <c r="J14" s="766">
        <f t="shared" si="5"/>
        <v>726.31600000000003</v>
      </c>
      <c r="K14" s="766">
        <f t="shared" si="5"/>
        <v>0</v>
      </c>
      <c r="L14" s="766">
        <f t="shared" si="5"/>
        <v>0</v>
      </c>
      <c r="M14" s="766">
        <f t="shared" si="5"/>
        <v>0</v>
      </c>
      <c r="N14" s="766">
        <f t="shared" si="5"/>
        <v>0</v>
      </c>
      <c r="O14" s="766">
        <f t="shared" si="5"/>
        <v>4043.4850000000006</v>
      </c>
      <c r="P14" s="766">
        <f t="shared" si="5"/>
        <v>4043.4849999999997</v>
      </c>
      <c r="Q14" s="766">
        <f t="shared" si="5"/>
        <v>168624.28613600001</v>
      </c>
      <c r="R14" s="774">
        <f>G14/C14*100</f>
        <v>36.24273093835955</v>
      </c>
      <c r="S14" s="774">
        <f>H14/D14*100</f>
        <v>40.303393237491349</v>
      </c>
      <c r="T14" s="774">
        <f>I14/E14*100</f>
        <v>11.211828171708628</v>
      </c>
      <c r="U14" s="774">
        <f>J14/F14*100</f>
        <v>4.5691605114323792</v>
      </c>
      <c r="V14" s="359">
        <f t="shared" ref="V14" si="6">SUM(V15:V23)</f>
        <v>149293.49</v>
      </c>
      <c r="W14" s="361"/>
    </row>
    <row r="15" spans="1:29" s="16" customFormat="1" ht="28.2" customHeight="1">
      <c r="A15" s="768" t="s">
        <v>663</v>
      </c>
      <c r="B15" s="775" t="s">
        <v>666</v>
      </c>
      <c r="C15" s="770">
        <f>SUM(C16:C18)</f>
        <v>3601.3809999999999</v>
      </c>
      <c r="D15" s="770">
        <f t="shared" ref="D15:Q15" si="7">SUM(D16:D18)</f>
        <v>2487</v>
      </c>
      <c r="E15" s="770">
        <f t="shared" si="7"/>
        <v>1102.1669999999999</v>
      </c>
      <c r="F15" s="770">
        <f t="shared" si="7"/>
        <v>12.213999999999999</v>
      </c>
      <c r="G15" s="770">
        <f t="shared" si="7"/>
        <v>1315.069</v>
      </c>
      <c r="H15" s="770">
        <f t="shared" si="7"/>
        <v>1315.069</v>
      </c>
      <c r="I15" s="770">
        <f t="shared" si="7"/>
        <v>0</v>
      </c>
      <c r="J15" s="770">
        <f t="shared" si="7"/>
        <v>0</v>
      </c>
      <c r="K15" s="770">
        <f t="shared" si="7"/>
        <v>0</v>
      </c>
      <c r="L15" s="770">
        <f t="shared" si="7"/>
        <v>0</v>
      </c>
      <c r="M15" s="770">
        <f t="shared" si="7"/>
        <v>0</v>
      </c>
      <c r="N15" s="770">
        <f t="shared" si="7"/>
        <v>0</v>
      </c>
      <c r="O15" s="770">
        <f t="shared" si="7"/>
        <v>0</v>
      </c>
      <c r="P15" s="770">
        <f t="shared" si="7"/>
        <v>0</v>
      </c>
      <c r="Q15" s="770">
        <f t="shared" si="7"/>
        <v>3601.3809999999999</v>
      </c>
      <c r="R15" s="790">
        <f t="shared" ref="R15:R23" si="8">G15/C15*100</f>
        <v>36.515686621326651</v>
      </c>
      <c r="S15" s="790">
        <f t="shared" ref="S15:S23" si="9">H15/D15*100</f>
        <v>52.877724165661434</v>
      </c>
      <c r="T15" s="790">
        <f t="shared" ref="T15:T23" si="10">I15/E15*100</f>
        <v>0</v>
      </c>
      <c r="U15" s="790">
        <f t="shared" ref="U15:U23" si="11">J15/F15*100</f>
        <v>0</v>
      </c>
      <c r="V15" s="791">
        <f>PL2_MTQG!AI10</f>
        <v>2293.4430000000002</v>
      </c>
      <c r="W15" s="358"/>
    </row>
    <row r="16" spans="1:29" s="8" customFormat="1" ht="28.2" customHeight="1">
      <c r="A16" s="776">
        <v>1</v>
      </c>
      <c r="B16" s="800" t="s">
        <v>790</v>
      </c>
      <c r="C16" s="778">
        <f>D16+E16+F16</f>
        <v>1102.1669999999999</v>
      </c>
      <c r="D16" s="778"/>
      <c r="E16" s="778">
        <f>PL2_MTQG!Q10</f>
        <v>1102.1669999999999</v>
      </c>
      <c r="F16" s="778"/>
      <c r="G16" s="778">
        <f>H16+I16+J16</f>
        <v>0</v>
      </c>
      <c r="H16" s="778"/>
      <c r="I16" s="778">
        <f>PL2_MTQG!R10</f>
        <v>0</v>
      </c>
      <c r="J16" s="778"/>
      <c r="K16" s="779"/>
      <c r="L16" s="779"/>
      <c r="M16" s="779"/>
      <c r="N16" s="779"/>
      <c r="O16" s="780">
        <f>PL2_MTQG!S10</f>
        <v>0</v>
      </c>
      <c r="P16" s="780">
        <f>PL2_MTQG!T10</f>
        <v>0</v>
      </c>
      <c r="Q16" s="780">
        <f>PL2_MTQG!U10</f>
        <v>1102.1669999999999</v>
      </c>
      <c r="R16" s="781"/>
      <c r="S16" s="781"/>
      <c r="T16" s="781"/>
      <c r="U16" s="781"/>
      <c r="V16" s="759"/>
      <c r="W16" s="760"/>
    </row>
    <row r="17" spans="1:29" s="8" customFormat="1" ht="28.2" customHeight="1">
      <c r="A17" s="776">
        <v>2</v>
      </c>
      <c r="B17" s="777" t="s">
        <v>791</v>
      </c>
      <c r="C17" s="778">
        <f t="shared" ref="C17:C18" si="12">D17+E17+F17</f>
        <v>12.213999999999999</v>
      </c>
      <c r="D17" s="778"/>
      <c r="E17" s="778"/>
      <c r="F17" s="778">
        <f>PL2_MTQG!V10</f>
        <v>12.213999999999999</v>
      </c>
      <c r="G17" s="778">
        <f t="shared" ref="G17:G18" si="13">H17+I17+J17</f>
        <v>0</v>
      </c>
      <c r="H17" s="778"/>
      <c r="I17" s="778"/>
      <c r="J17" s="778"/>
      <c r="K17" s="779"/>
      <c r="L17" s="779"/>
      <c r="M17" s="779"/>
      <c r="N17" s="779"/>
      <c r="O17" s="780">
        <f>PL2_MTQG!X10</f>
        <v>0</v>
      </c>
      <c r="P17" s="780">
        <f>PL2_MTQG!Y10</f>
        <v>0</v>
      </c>
      <c r="Q17" s="780">
        <f>PL2_MTQG!Z10</f>
        <v>12.213999999999999</v>
      </c>
      <c r="R17" s="781"/>
      <c r="S17" s="781"/>
      <c r="T17" s="781"/>
      <c r="U17" s="781"/>
      <c r="V17" s="759"/>
      <c r="W17" s="760"/>
    </row>
    <row r="18" spans="1:29" s="8" customFormat="1" ht="28.2" customHeight="1">
      <c r="A18" s="776">
        <v>3</v>
      </c>
      <c r="B18" s="777" t="s">
        <v>792</v>
      </c>
      <c r="C18" s="778">
        <f t="shared" si="12"/>
        <v>2487</v>
      </c>
      <c r="D18" s="778">
        <f>PL2_MTQG!AA10</f>
        <v>2487</v>
      </c>
      <c r="E18" s="778"/>
      <c r="F18" s="778"/>
      <c r="G18" s="778">
        <f t="shared" si="13"/>
        <v>1315.069</v>
      </c>
      <c r="H18" s="778">
        <f>PL2_MTQG!AB10</f>
        <v>1315.069</v>
      </c>
      <c r="I18" s="778"/>
      <c r="J18" s="778"/>
      <c r="K18" s="779"/>
      <c r="L18" s="779"/>
      <c r="M18" s="779"/>
      <c r="N18" s="779"/>
      <c r="O18" s="780">
        <f>PL2_MTQG!AC10</f>
        <v>0</v>
      </c>
      <c r="P18" s="780">
        <f>PL2_MTQG!AD10</f>
        <v>0</v>
      </c>
      <c r="Q18" s="780">
        <f>PL2_MTQG!AE10</f>
        <v>2487</v>
      </c>
      <c r="R18" s="781"/>
      <c r="S18" s="781"/>
      <c r="T18" s="781"/>
      <c r="U18" s="781"/>
      <c r="V18" s="759"/>
      <c r="W18" s="760"/>
    </row>
    <row r="19" spans="1:29" ht="28.2" customHeight="1">
      <c r="A19" s="768" t="s">
        <v>664</v>
      </c>
      <c r="B19" s="775" t="s">
        <v>141</v>
      </c>
      <c r="C19" s="770">
        <f>SUM(C20:C22)</f>
        <v>60413.017999999996</v>
      </c>
      <c r="D19" s="770">
        <f t="shared" ref="D19:Q19" si="14">SUM(D20:D22)</f>
        <v>53217</v>
      </c>
      <c r="E19" s="770">
        <f t="shared" si="14"/>
        <v>1066.9219999999998</v>
      </c>
      <c r="F19" s="770">
        <f t="shared" si="14"/>
        <v>6129.0959999999995</v>
      </c>
      <c r="G19" s="770">
        <f t="shared" si="14"/>
        <v>21158.694000000003</v>
      </c>
      <c r="H19" s="770">
        <f t="shared" si="14"/>
        <v>20709.066000000003</v>
      </c>
      <c r="I19" s="770">
        <f t="shared" si="14"/>
        <v>449.62799999999999</v>
      </c>
      <c r="J19" s="770">
        <f t="shared" si="14"/>
        <v>0</v>
      </c>
      <c r="K19" s="770">
        <f t="shared" si="14"/>
        <v>0</v>
      </c>
      <c r="L19" s="770">
        <f t="shared" si="14"/>
        <v>0</v>
      </c>
      <c r="M19" s="770">
        <f t="shared" si="14"/>
        <v>0</v>
      </c>
      <c r="N19" s="770">
        <f t="shared" si="14"/>
        <v>0</v>
      </c>
      <c r="O19" s="770">
        <f t="shared" si="14"/>
        <v>402.72199999999998</v>
      </c>
      <c r="P19" s="770">
        <f t="shared" si="14"/>
        <v>402.72199999999998</v>
      </c>
      <c r="Q19" s="770">
        <f t="shared" si="14"/>
        <v>60413.017999999996</v>
      </c>
      <c r="R19" s="790">
        <f t="shared" si="8"/>
        <v>35.023401744306177</v>
      </c>
      <c r="S19" s="790">
        <f t="shared" si="9"/>
        <v>38.914380742995661</v>
      </c>
      <c r="T19" s="790">
        <f t="shared" si="10"/>
        <v>42.142537130174475</v>
      </c>
      <c r="U19" s="790">
        <f t="shared" si="11"/>
        <v>0</v>
      </c>
      <c r="V19" s="791">
        <f>PL2_MTQG!AI33</f>
        <v>33114.046999999999</v>
      </c>
      <c r="W19" s="358"/>
    </row>
    <row r="20" spans="1:29" s="8" customFormat="1" ht="28.2" customHeight="1">
      <c r="A20" s="776">
        <v>1</v>
      </c>
      <c r="B20" s="800" t="s">
        <v>790</v>
      </c>
      <c r="C20" s="778">
        <f>D20+E20+F20</f>
        <v>1066.9219999999998</v>
      </c>
      <c r="D20" s="778"/>
      <c r="E20" s="778">
        <f>PL2_MTQG!Q33</f>
        <v>1066.9219999999998</v>
      </c>
      <c r="F20" s="778"/>
      <c r="G20" s="778">
        <f>H20+I20+J20</f>
        <v>449.62799999999999</v>
      </c>
      <c r="H20" s="785"/>
      <c r="I20" s="785">
        <f>PL2_MTQG!R33</f>
        <v>449.62799999999999</v>
      </c>
      <c r="J20" s="785"/>
      <c r="K20" s="786"/>
      <c r="L20" s="786"/>
      <c r="M20" s="786"/>
      <c r="N20" s="786"/>
      <c r="O20" s="792">
        <f>PL2_MTQG!S33</f>
        <v>0</v>
      </c>
      <c r="P20" s="792">
        <f>PL2_MTQG!T33</f>
        <v>0</v>
      </c>
      <c r="Q20" s="792">
        <f>PL2_MTQG!U33</f>
        <v>1066.9219999999998</v>
      </c>
      <c r="R20" s="787"/>
      <c r="S20" s="787"/>
      <c r="T20" s="787"/>
      <c r="U20" s="787"/>
      <c r="V20" s="788"/>
      <c r="W20" s="789"/>
    </row>
    <row r="21" spans="1:29" s="8" customFormat="1" ht="28.2" customHeight="1">
      <c r="A21" s="776">
        <v>2</v>
      </c>
      <c r="B21" s="777" t="s">
        <v>791</v>
      </c>
      <c r="C21" s="778">
        <f t="shared" ref="C21:C22" si="15">D21+E21+F21</f>
        <v>6129.0959999999995</v>
      </c>
      <c r="D21" s="778"/>
      <c r="E21" s="778"/>
      <c r="F21" s="778">
        <f>PL2_MTQG!V33</f>
        <v>6129.0959999999995</v>
      </c>
      <c r="G21" s="778">
        <f t="shared" ref="G21:G22" si="16">H21+I21+J21</f>
        <v>0</v>
      </c>
      <c r="H21" s="778"/>
      <c r="I21" s="778"/>
      <c r="J21" s="778">
        <f>PL2_MTQG!W33</f>
        <v>0</v>
      </c>
      <c r="K21" s="779"/>
      <c r="L21" s="779"/>
      <c r="M21" s="779"/>
      <c r="N21" s="779"/>
      <c r="O21" s="780">
        <f>PL2_MTQG!X33</f>
        <v>0</v>
      </c>
      <c r="P21" s="780">
        <f>PL2_MTQG!Y33</f>
        <v>0</v>
      </c>
      <c r="Q21" s="780">
        <f>PL2_MTQG!Z33</f>
        <v>6129.0959999999995</v>
      </c>
      <c r="R21" s="781"/>
      <c r="S21" s="781"/>
      <c r="T21" s="781"/>
      <c r="U21" s="781"/>
      <c r="V21" s="759"/>
      <c r="W21" s="760"/>
    </row>
    <row r="22" spans="1:29" s="8" customFormat="1" ht="28.2" customHeight="1">
      <c r="A22" s="776">
        <v>3</v>
      </c>
      <c r="B22" s="777" t="s">
        <v>792</v>
      </c>
      <c r="C22" s="778">
        <f t="shared" si="15"/>
        <v>53217</v>
      </c>
      <c r="D22" s="778">
        <f>PL2_MTQG!AA33</f>
        <v>53217</v>
      </c>
      <c r="E22" s="778"/>
      <c r="F22" s="778"/>
      <c r="G22" s="778">
        <f t="shared" si="16"/>
        <v>20709.066000000003</v>
      </c>
      <c r="H22" s="778">
        <f>PL2_MTQG!AB33</f>
        <v>20709.066000000003</v>
      </c>
      <c r="I22" s="778"/>
      <c r="J22" s="778"/>
      <c r="K22" s="779"/>
      <c r="L22" s="779"/>
      <c r="M22" s="779"/>
      <c r="N22" s="779"/>
      <c r="O22" s="780">
        <f>PL2_MTQG!AC33</f>
        <v>402.72199999999998</v>
      </c>
      <c r="P22" s="780">
        <f>PL2_MTQG!AD33</f>
        <v>402.72199999999998</v>
      </c>
      <c r="Q22" s="780">
        <f>PL2_MTQG!AE33</f>
        <v>53217</v>
      </c>
      <c r="R22" s="781"/>
      <c r="S22" s="781"/>
      <c r="T22" s="781"/>
      <c r="U22" s="781"/>
      <c r="V22" s="759"/>
      <c r="W22" s="760"/>
    </row>
    <row r="23" spans="1:29" ht="28.2" customHeight="1">
      <c r="A23" s="768" t="s">
        <v>665</v>
      </c>
      <c r="B23" s="769" t="s">
        <v>667</v>
      </c>
      <c r="C23" s="770">
        <f>SUM(C24:C26)</f>
        <v>104609.887136</v>
      </c>
      <c r="D23" s="770">
        <f t="shared" ref="D23:Q23" si="17">SUM(D24:D26)</f>
        <v>93013</v>
      </c>
      <c r="E23" s="770">
        <f t="shared" si="17"/>
        <v>1842.1479999999999</v>
      </c>
      <c r="F23" s="770">
        <f t="shared" si="17"/>
        <v>9754.739136000002</v>
      </c>
      <c r="G23" s="770">
        <f t="shared" si="17"/>
        <v>38640.28332100001</v>
      </c>
      <c r="H23" s="770">
        <f t="shared" si="17"/>
        <v>37913.862321000008</v>
      </c>
      <c r="I23" s="770">
        <f t="shared" si="17"/>
        <v>0.105</v>
      </c>
      <c r="J23" s="770">
        <f t="shared" si="17"/>
        <v>726.31600000000003</v>
      </c>
      <c r="K23" s="770">
        <f t="shared" si="17"/>
        <v>0</v>
      </c>
      <c r="L23" s="770">
        <f t="shared" si="17"/>
        <v>0</v>
      </c>
      <c r="M23" s="770">
        <f t="shared" si="17"/>
        <v>0</v>
      </c>
      <c r="N23" s="770">
        <f t="shared" si="17"/>
        <v>0</v>
      </c>
      <c r="O23" s="770">
        <f t="shared" si="17"/>
        <v>3640.7630000000004</v>
      </c>
      <c r="P23" s="770">
        <f t="shared" si="17"/>
        <v>3640.7629999999999</v>
      </c>
      <c r="Q23" s="770">
        <f t="shared" si="17"/>
        <v>104609.887136</v>
      </c>
      <c r="R23" s="790">
        <f t="shared" si="8"/>
        <v>36.93750598427183</v>
      </c>
      <c r="S23" s="790">
        <f t="shared" si="9"/>
        <v>40.761895994108357</v>
      </c>
      <c r="T23" s="790">
        <f t="shared" si="10"/>
        <v>5.699867763067897E-3</v>
      </c>
      <c r="U23" s="790">
        <f t="shared" si="11"/>
        <v>7.4457757390919932</v>
      </c>
      <c r="V23" s="791">
        <f>PL2_MTQG!AI63</f>
        <v>113886</v>
      </c>
      <c r="W23" s="358"/>
      <c r="AA23">
        <f>86115+4218</f>
        <v>90333</v>
      </c>
      <c r="AB23" s="424">
        <f>D23-2640</f>
        <v>90373</v>
      </c>
      <c r="AC23" s="424">
        <f>AB23-4218</f>
        <v>86155</v>
      </c>
    </row>
    <row r="24" spans="1:29" s="8" customFormat="1" ht="28.2" customHeight="1">
      <c r="A24" s="776">
        <v>1</v>
      </c>
      <c r="B24" s="800" t="s">
        <v>790</v>
      </c>
      <c r="C24" s="778">
        <f>D24+E24+F24</f>
        <v>1842.1479999999999</v>
      </c>
      <c r="D24" s="778"/>
      <c r="E24" s="778">
        <f>PL2_MTQG!Q63</f>
        <v>1842.1479999999999</v>
      </c>
      <c r="F24" s="778"/>
      <c r="G24" s="778">
        <f>H24+I24+J24</f>
        <v>0.105</v>
      </c>
      <c r="H24" s="778"/>
      <c r="I24" s="778">
        <f>PL2_MTQG!R63</f>
        <v>0.105</v>
      </c>
      <c r="J24" s="778"/>
      <c r="K24" s="779"/>
      <c r="L24" s="779"/>
      <c r="M24" s="779"/>
      <c r="N24" s="779"/>
      <c r="O24" s="780">
        <f>PL2_MTQG!S63</f>
        <v>0</v>
      </c>
      <c r="P24" s="780">
        <f>PL2_MTQG!T63</f>
        <v>0</v>
      </c>
      <c r="Q24" s="780">
        <f>PL2_MTQG!U63</f>
        <v>1842.1479999999999</v>
      </c>
      <c r="R24" s="781"/>
      <c r="S24" s="781"/>
      <c r="T24" s="781"/>
      <c r="U24" s="781"/>
      <c r="V24" s="759"/>
      <c r="W24" s="760"/>
      <c r="AB24" s="401"/>
      <c r="AC24" s="401"/>
    </row>
    <row r="25" spans="1:29" s="8" customFormat="1" ht="28.2" customHeight="1">
      <c r="A25" s="776">
        <v>2</v>
      </c>
      <c r="B25" s="777" t="s">
        <v>791</v>
      </c>
      <c r="C25" s="778">
        <f t="shared" ref="C25:C26" si="18">D25+E25+F25</f>
        <v>9754.739136000002</v>
      </c>
      <c r="D25" s="778"/>
      <c r="E25" s="778"/>
      <c r="F25" s="778">
        <f>PL2_MTQG!V63</f>
        <v>9754.739136000002</v>
      </c>
      <c r="G25" s="778">
        <f t="shared" ref="G25:G26" si="19">H25+I25+J25</f>
        <v>726.31600000000003</v>
      </c>
      <c r="H25" s="778"/>
      <c r="I25" s="778"/>
      <c r="J25" s="778">
        <f>PL2_MTQG!W63</f>
        <v>726.31600000000003</v>
      </c>
      <c r="K25" s="779"/>
      <c r="L25" s="779"/>
      <c r="M25" s="779"/>
      <c r="N25" s="779"/>
      <c r="O25" s="780">
        <f>PL2_MTQG!X63</f>
        <v>112.39799999999998</v>
      </c>
      <c r="P25" s="780">
        <f>PL2_MTQG!Y63</f>
        <v>112.398</v>
      </c>
      <c r="Q25" s="780">
        <f>PL2_MTQG!Z63</f>
        <v>9754.739136000002</v>
      </c>
      <c r="R25" s="781"/>
      <c r="S25" s="781"/>
      <c r="T25" s="781"/>
      <c r="U25" s="781"/>
      <c r="V25" s="759"/>
      <c r="W25" s="760"/>
      <c r="AB25" s="401"/>
      <c r="AC25" s="401"/>
    </row>
    <row r="26" spans="1:29" s="8" customFormat="1" ht="28.2" customHeight="1">
      <c r="A26" s="782">
        <v>3</v>
      </c>
      <c r="B26" s="783" t="s">
        <v>792</v>
      </c>
      <c r="C26" s="784">
        <f t="shared" si="18"/>
        <v>93013</v>
      </c>
      <c r="D26" s="784">
        <f>PL2_MTQG!AA63</f>
        <v>93013</v>
      </c>
      <c r="E26" s="784"/>
      <c r="F26" s="784"/>
      <c r="G26" s="784">
        <f t="shared" si="19"/>
        <v>37913.862321000008</v>
      </c>
      <c r="H26" s="784">
        <f>PL2_MTQG!AB63</f>
        <v>37913.862321000008</v>
      </c>
      <c r="I26" s="784"/>
      <c r="J26" s="784"/>
      <c r="K26" s="793"/>
      <c r="L26" s="793"/>
      <c r="M26" s="793"/>
      <c r="N26" s="793"/>
      <c r="O26" s="797">
        <f>PL2_MTQG!AC63</f>
        <v>3528.3650000000002</v>
      </c>
      <c r="P26" s="797">
        <f>PL2_MTQG!AD63</f>
        <v>3528.3649999999998</v>
      </c>
      <c r="Q26" s="797">
        <f>PL2_MTQG!AE63</f>
        <v>93013</v>
      </c>
      <c r="R26" s="794"/>
      <c r="S26" s="794"/>
      <c r="T26" s="794"/>
      <c r="U26" s="794"/>
      <c r="V26" s="795"/>
      <c r="W26" s="796"/>
      <c r="AB26" s="401"/>
      <c r="AC26" s="401"/>
    </row>
    <row r="27" spans="1:29">
      <c r="O27" s="313"/>
      <c r="P27" s="313"/>
      <c r="Q27" s="313"/>
    </row>
    <row r="28" spans="1:29" s="16" customFormat="1">
      <c r="D28" s="404">
        <f>4218+2640</f>
        <v>6858</v>
      </c>
      <c r="E28" s="404"/>
      <c r="K28" s="436"/>
      <c r="L28" s="436"/>
      <c r="M28" s="436"/>
      <c r="N28" s="436"/>
      <c r="O28" s="495"/>
      <c r="P28" s="495"/>
      <c r="Q28" s="495"/>
    </row>
    <row r="29" spans="1:29" s="16" customFormat="1">
      <c r="D29" s="405">
        <f>D9-D28</f>
        <v>259859</v>
      </c>
      <c r="E29" s="404"/>
      <c r="K29" s="436"/>
      <c r="L29" s="436"/>
      <c r="M29" s="436"/>
      <c r="N29" s="436"/>
      <c r="O29" s="495"/>
      <c r="P29" s="495"/>
      <c r="Q29" s="495"/>
    </row>
    <row r="30" spans="1:29" s="16" customFormat="1">
      <c r="D30" s="406">
        <f>D14-D28</f>
        <v>141859</v>
      </c>
      <c r="E30" s="404"/>
      <c r="K30" s="436"/>
      <c r="L30" s="436"/>
      <c r="M30" s="436"/>
      <c r="N30" s="436"/>
      <c r="O30" s="495"/>
      <c r="P30" s="495"/>
      <c r="Q30" s="495"/>
    </row>
    <row r="31" spans="1:29" s="16" customFormat="1">
      <c r="D31" s="405"/>
      <c r="E31" s="405">
        <f>D23-D28</f>
        <v>86155</v>
      </c>
      <c r="K31" s="436"/>
      <c r="L31" s="436"/>
      <c r="M31" s="436"/>
      <c r="N31" s="436"/>
      <c r="O31" s="495"/>
      <c r="P31" s="495"/>
      <c r="Q31" s="495"/>
    </row>
    <row r="32" spans="1:29" s="16" customFormat="1">
      <c r="D32" s="331"/>
      <c r="K32" s="436"/>
      <c r="L32" s="436"/>
      <c r="M32" s="436"/>
      <c r="N32" s="436"/>
      <c r="O32" s="495"/>
      <c r="P32" s="495"/>
      <c r="Q32" s="495"/>
    </row>
    <row r="33" spans="4:17" s="16" customFormat="1">
      <c r="D33" s="331"/>
      <c r="K33" s="436"/>
      <c r="L33" s="436"/>
      <c r="M33" s="436"/>
      <c r="N33" s="436"/>
      <c r="O33" s="495"/>
      <c r="P33" s="495"/>
      <c r="Q33" s="495"/>
    </row>
    <row r="34" spans="4:17" s="16" customFormat="1">
      <c r="K34" s="436"/>
      <c r="L34" s="436"/>
      <c r="M34" s="436"/>
      <c r="N34" s="436"/>
      <c r="O34" s="495"/>
      <c r="P34" s="495"/>
      <c r="Q34" s="495"/>
    </row>
    <row r="35" spans="4:17">
      <c r="O35" s="313"/>
      <c r="P35" s="313"/>
      <c r="Q35" s="313"/>
    </row>
    <row r="36" spans="4:17">
      <c r="O36" s="313"/>
      <c r="P36" s="313"/>
      <c r="Q36" s="313"/>
    </row>
    <row r="37" spans="4:17">
      <c r="O37" s="313"/>
      <c r="P37" s="313"/>
      <c r="Q37" s="313"/>
    </row>
    <row r="38" spans="4:17">
      <c r="O38" s="313"/>
      <c r="P38" s="313"/>
      <c r="Q38" s="313"/>
    </row>
    <row r="39" spans="4:17">
      <c r="O39" s="313"/>
      <c r="P39" s="313"/>
      <c r="Q39" s="313"/>
    </row>
    <row r="40" spans="4:17">
      <c r="O40" s="313"/>
      <c r="P40" s="313"/>
      <c r="Q40" s="313"/>
    </row>
    <row r="41" spans="4:17">
      <c r="O41" s="313"/>
      <c r="P41" s="313"/>
      <c r="Q41" s="313"/>
    </row>
    <row r="42" spans="4:17">
      <c r="O42" s="313"/>
      <c r="P42" s="313"/>
      <c r="Q42" s="313"/>
    </row>
    <row r="43" spans="4:17">
      <c r="O43" s="313"/>
      <c r="P43" s="313"/>
      <c r="Q43" s="313"/>
    </row>
    <row r="44" spans="4:17">
      <c r="O44" s="313"/>
      <c r="P44" s="313"/>
      <c r="Q44" s="313"/>
    </row>
    <row r="45" spans="4:17">
      <c r="O45" s="313"/>
      <c r="P45" s="313"/>
      <c r="Q45" s="313"/>
    </row>
    <row r="46" spans="4:17">
      <c r="O46" s="313"/>
      <c r="P46" s="313"/>
      <c r="Q46" s="313"/>
    </row>
    <row r="47" spans="4:17">
      <c r="O47" s="313"/>
      <c r="P47" s="313"/>
      <c r="Q47" s="313"/>
    </row>
    <row r="48" spans="4:17">
      <c r="O48" s="313"/>
      <c r="P48" s="313"/>
      <c r="Q48" s="313"/>
    </row>
    <row r="49" spans="15:17">
      <c r="O49" s="313"/>
      <c r="P49" s="313"/>
      <c r="Q49" s="313"/>
    </row>
    <row r="50" spans="15:17">
      <c r="O50" s="313"/>
      <c r="P50" s="313"/>
      <c r="Q50" s="313"/>
    </row>
    <row r="51" spans="15:17">
      <c r="O51" s="313"/>
      <c r="P51" s="313"/>
      <c r="Q51" s="313"/>
    </row>
    <row r="52" spans="15:17">
      <c r="O52" s="313"/>
      <c r="P52" s="313"/>
      <c r="Q52" s="313"/>
    </row>
    <row r="53" spans="15:17">
      <c r="O53" s="313"/>
      <c r="P53" s="313"/>
      <c r="Q53" s="313"/>
    </row>
    <row r="54" spans="15:17">
      <c r="O54" s="313"/>
      <c r="P54" s="313"/>
      <c r="Q54" s="313"/>
    </row>
    <row r="55" spans="15:17">
      <c r="O55" s="313"/>
      <c r="P55" s="313"/>
      <c r="Q55" s="313"/>
    </row>
    <row r="56" spans="15:17">
      <c r="O56" s="313"/>
      <c r="P56" s="313"/>
      <c r="Q56" s="313"/>
    </row>
    <row r="57" spans="15:17">
      <c r="O57" s="313"/>
      <c r="P57" s="313"/>
      <c r="Q57" s="313"/>
    </row>
    <row r="58" spans="15:17">
      <c r="O58" s="313"/>
      <c r="P58" s="313"/>
      <c r="Q58" s="313"/>
    </row>
    <row r="59" spans="15:17">
      <c r="O59" s="313"/>
      <c r="P59" s="313"/>
      <c r="Q59" s="313"/>
    </row>
    <row r="60" spans="15:17">
      <c r="O60" s="313"/>
      <c r="P60" s="313"/>
      <c r="Q60" s="313"/>
    </row>
    <row r="61" spans="15:17">
      <c r="O61" s="313"/>
      <c r="P61" s="313"/>
      <c r="Q61" s="313"/>
    </row>
    <row r="62" spans="15:17">
      <c r="O62" s="313"/>
      <c r="P62" s="313"/>
      <c r="Q62" s="313"/>
    </row>
    <row r="63" spans="15:17">
      <c r="O63" s="313"/>
      <c r="P63" s="313"/>
      <c r="Q63" s="313"/>
    </row>
    <row r="64" spans="15:17">
      <c r="O64" s="313"/>
      <c r="P64" s="313"/>
      <c r="Q64" s="313"/>
    </row>
    <row r="65" spans="15:17">
      <c r="O65" s="313"/>
      <c r="P65" s="313"/>
      <c r="Q65" s="313"/>
    </row>
    <row r="66" spans="15:17">
      <c r="O66" s="313"/>
      <c r="P66" s="313"/>
      <c r="Q66" s="313"/>
    </row>
    <row r="67" spans="15:17">
      <c r="O67" s="313"/>
      <c r="P67" s="313"/>
      <c r="Q67" s="313"/>
    </row>
    <row r="68" spans="15:17">
      <c r="O68" s="313"/>
      <c r="P68" s="313"/>
      <c r="Q68" s="313"/>
    </row>
    <row r="69" spans="15:17">
      <c r="O69" s="313"/>
      <c r="P69" s="313"/>
      <c r="Q69" s="313"/>
    </row>
    <row r="70" spans="15:17">
      <c r="O70" s="313"/>
      <c r="P70" s="313"/>
      <c r="Q70" s="313"/>
    </row>
    <row r="71" spans="15:17">
      <c r="O71" s="313"/>
      <c r="P71" s="313"/>
      <c r="Q71" s="313"/>
    </row>
    <row r="72" spans="15:17">
      <c r="O72" s="313"/>
      <c r="P72" s="313"/>
      <c r="Q72" s="313"/>
    </row>
    <row r="73" spans="15:17">
      <c r="O73" s="313"/>
      <c r="P73" s="313"/>
      <c r="Q73" s="313"/>
    </row>
    <row r="74" spans="15:17">
      <c r="O74" s="313"/>
      <c r="P74" s="313"/>
      <c r="Q74" s="313"/>
    </row>
    <row r="75" spans="15:17">
      <c r="O75" s="313"/>
      <c r="P75" s="313"/>
      <c r="Q75" s="313"/>
    </row>
    <row r="76" spans="15:17">
      <c r="O76" s="313"/>
      <c r="P76" s="313"/>
      <c r="Q76" s="313"/>
    </row>
    <row r="77" spans="15:17">
      <c r="O77" s="313"/>
      <c r="P77" s="313"/>
      <c r="Q77" s="313"/>
    </row>
    <row r="78" spans="15:17">
      <c r="O78" s="313"/>
      <c r="P78" s="313"/>
      <c r="Q78" s="313"/>
    </row>
    <row r="79" spans="15:17">
      <c r="O79" s="313"/>
      <c r="P79" s="313"/>
      <c r="Q79" s="313"/>
    </row>
    <row r="80" spans="15:17">
      <c r="O80" s="313"/>
      <c r="P80" s="313"/>
      <c r="Q80" s="313"/>
    </row>
    <row r="81" spans="15:17">
      <c r="O81" s="313"/>
      <c r="P81" s="313"/>
      <c r="Q81" s="313"/>
    </row>
    <row r="82" spans="15:17">
      <c r="O82" s="313"/>
      <c r="P82" s="313"/>
      <c r="Q82" s="313"/>
    </row>
    <row r="83" spans="15:17">
      <c r="O83" s="313"/>
      <c r="P83" s="313"/>
      <c r="Q83" s="313"/>
    </row>
    <row r="84" spans="15:17">
      <c r="O84" s="313"/>
      <c r="P84" s="313"/>
      <c r="Q84" s="313"/>
    </row>
    <row r="85" spans="15:17">
      <c r="O85" s="313"/>
      <c r="P85" s="313"/>
      <c r="Q85" s="313"/>
    </row>
    <row r="86" spans="15:17">
      <c r="O86" s="313"/>
      <c r="P86" s="313"/>
      <c r="Q86" s="313"/>
    </row>
    <row r="87" spans="15:17">
      <c r="O87" s="313"/>
      <c r="P87" s="313"/>
      <c r="Q87" s="313"/>
    </row>
    <row r="88" spans="15:17">
      <c r="O88" s="313"/>
      <c r="P88" s="313"/>
      <c r="Q88" s="313"/>
    </row>
    <row r="89" spans="15:17">
      <c r="O89" s="313"/>
      <c r="P89" s="313"/>
      <c r="Q89" s="313"/>
    </row>
    <row r="90" spans="15:17">
      <c r="O90" s="313"/>
      <c r="P90" s="313"/>
      <c r="Q90" s="313"/>
    </row>
    <row r="91" spans="15:17">
      <c r="O91" s="313"/>
      <c r="P91" s="313"/>
      <c r="Q91" s="313"/>
    </row>
    <row r="92" spans="15:17">
      <c r="O92" s="313"/>
      <c r="P92" s="313"/>
      <c r="Q92" s="313"/>
    </row>
    <row r="93" spans="15:17">
      <c r="O93" s="313"/>
      <c r="P93" s="313"/>
      <c r="Q93" s="313"/>
    </row>
    <row r="94" spans="15:17">
      <c r="O94" s="313"/>
      <c r="P94" s="313"/>
      <c r="Q94" s="313"/>
    </row>
    <row r="95" spans="15:17">
      <c r="O95" s="313"/>
      <c r="P95" s="313"/>
      <c r="Q95" s="313"/>
    </row>
    <row r="96" spans="15:17">
      <c r="O96" s="313"/>
      <c r="P96" s="313"/>
      <c r="Q96" s="313"/>
    </row>
    <row r="97" spans="15:17">
      <c r="O97" s="313"/>
      <c r="P97" s="313"/>
      <c r="Q97" s="313"/>
    </row>
    <row r="98" spans="15:17">
      <c r="O98" s="313"/>
      <c r="P98" s="313"/>
      <c r="Q98" s="313"/>
    </row>
    <row r="99" spans="15:17">
      <c r="O99" s="313"/>
      <c r="P99" s="313"/>
      <c r="Q99" s="313"/>
    </row>
    <row r="100" spans="15:17">
      <c r="O100" s="313"/>
      <c r="P100" s="313"/>
      <c r="Q100" s="313"/>
    </row>
    <row r="101" spans="15:17">
      <c r="O101" s="313"/>
      <c r="P101" s="313"/>
      <c r="Q101" s="313"/>
    </row>
    <row r="102" spans="15:17">
      <c r="O102" s="313"/>
      <c r="P102" s="313"/>
      <c r="Q102" s="313"/>
    </row>
    <row r="103" spans="15:17">
      <c r="O103" s="313"/>
      <c r="P103" s="313"/>
      <c r="Q103" s="313"/>
    </row>
    <row r="104" spans="15:17">
      <c r="O104" s="313"/>
      <c r="P104" s="313"/>
      <c r="Q104" s="313"/>
    </row>
    <row r="105" spans="15:17">
      <c r="O105" s="313"/>
      <c r="P105" s="313"/>
      <c r="Q105" s="313"/>
    </row>
    <row r="106" spans="15:17">
      <c r="O106" s="313"/>
      <c r="P106" s="313"/>
      <c r="Q106" s="313"/>
    </row>
    <row r="107" spans="15:17">
      <c r="O107" s="313"/>
      <c r="P107" s="313"/>
      <c r="Q107" s="313"/>
    </row>
    <row r="108" spans="15:17">
      <c r="O108" s="313"/>
      <c r="P108" s="313"/>
      <c r="Q108" s="313"/>
    </row>
    <row r="109" spans="15:17">
      <c r="O109" s="313"/>
      <c r="P109" s="313"/>
      <c r="Q109" s="313"/>
    </row>
    <row r="110" spans="15:17">
      <c r="O110" s="313"/>
      <c r="P110" s="313"/>
      <c r="Q110" s="313"/>
    </row>
    <row r="111" spans="15:17">
      <c r="O111" s="313"/>
      <c r="P111" s="313"/>
      <c r="Q111" s="313"/>
    </row>
    <row r="112" spans="15:17">
      <c r="O112" s="313"/>
      <c r="P112" s="313"/>
      <c r="Q112" s="313"/>
    </row>
    <row r="113" spans="15:17">
      <c r="O113" s="313"/>
      <c r="P113" s="313"/>
      <c r="Q113" s="313"/>
    </row>
    <row r="114" spans="15:17">
      <c r="O114" s="313"/>
      <c r="P114" s="313"/>
      <c r="Q114" s="313"/>
    </row>
    <row r="115" spans="15:17">
      <c r="O115" s="313"/>
      <c r="P115" s="313"/>
      <c r="Q115" s="313"/>
    </row>
    <row r="116" spans="15:17">
      <c r="O116" s="313"/>
      <c r="P116" s="313"/>
      <c r="Q116" s="313"/>
    </row>
    <row r="117" spans="15:17">
      <c r="O117" s="313"/>
      <c r="P117" s="313"/>
      <c r="Q117" s="313"/>
    </row>
    <row r="118" spans="15:17">
      <c r="O118" s="313"/>
      <c r="P118" s="313"/>
      <c r="Q118" s="313"/>
    </row>
    <row r="119" spans="15:17">
      <c r="O119" s="313"/>
      <c r="P119" s="313"/>
      <c r="Q119" s="313"/>
    </row>
    <row r="120" spans="15:17">
      <c r="O120" s="313"/>
      <c r="P120" s="313"/>
      <c r="Q120" s="313"/>
    </row>
    <row r="121" spans="15:17">
      <c r="O121" s="313"/>
      <c r="P121" s="313"/>
      <c r="Q121" s="313"/>
    </row>
    <row r="122" spans="15:17">
      <c r="O122" s="313"/>
      <c r="P122" s="313"/>
      <c r="Q122" s="313"/>
    </row>
    <row r="123" spans="15:17">
      <c r="O123" s="313"/>
      <c r="P123" s="313"/>
      <c r="Q123" s="313"/>
    </row>
    <row r="124" spans="15:17">
      <c r="O124" s="313"/>
      <c r="P124" s="313"/>
      <c r="Q124" s="313"/>
    </row>
    <row r="125" spans="15:17">
      <c r="O125" s="313"/>
      <c r="P125" s="313"/>
      <c r="Q125" s="313"/>
    </row>
    <row r="126" spans="15:17">
      <c r="O126" s="313"/>
      <c r="P126" s="313"/>
      <c r="Q126" s="313"/>
    </row>
    <row r="127" spans="15:17">
      <c r="O127" s="313"/>
      <c r="P127" s="313"/>
      <c r="Q127" s="313"/>
    </row>
    <row r="128" spans="15:17">
      <c r="O128" s="313"/>
      <c r="P128" s="313"/>
      <c r="Q128" s="313"/>
    </row>
  </sheetData>
  <mergeCells count="33">
    <mergeCell ref="Q5:Q8"/>
    <mergeCell ref="O6:O8"/>
    <mergeCell ref="P6:P8"/>
    <mergeCell ref="A2:W2"/>
    <mergeCell ref="A3:W3"/>
    <mergeCell ref="B4:B8"/>
    <mergeCell ref="A4:A8"/>
    <mergeCell ref="E7:F7"/>
    <mergeCell ref="I6:J6"/>
    <mergeCell ref="I7:J7"/>
    <mergeCell ref="H6:H8"/>
    <mergeCell ref="G6:G8"/>
    <mergeCell ref="C4:F5"/>
    <mergeCell ref="C6:C8"/>
    <mergeCell ref="W4:W8"/>
    <mergeCell ref="V4:V8"/>
    <mergeCell ref="E6:F6"/>
    <mergeCell ref="L6:L8"/>
    <mergeCell ref="M7:N7"/>
    <mergeCell ref="D6:D8"/>
    <mergeCell ref="R4:U4"/>
    <mergeCell ref="R6:R8"/>
    <mergeCell ref="S6:S8"/>
    <mergeCell ref="T6:U6"/>
    <mergeCell ref="T7:U7"/>
    <mergeCell ref="K5:N5"/>
    <mergeCell ref="R5:U5"/>
    <mergeCell ref="K6:K8"/>
    <mergeCell ref="G5:J5"/>
    <mergeCell ref="M6:N6"/>
    <mergeCell ref="G4:J4"/>
    <mergeCell ref="O4:Q4"/>
    <mergeCell ref="O5:P5"/>
  </mergeCells>
  <printOptions horizontalCentered="1"/>
  <pageMargins left="0.19685039370078741" right="0.19685039370078741" top="0.51181102362204722" bottom="0.31496062992125984" header="0.51181102362204722" footer="0.31496062992125984"/>
  <pageSetup paperSize="9" scale="70" orientation="landscape" r:id="rId1"/>
  <colBreaks count="1" manualBreakCount="1">
    <brk id="23" max="1048575" man="1"/>
  </colBreaks>
</worksheet>
</file>

<file path=xl/worksheets/sheet1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G82"/>
  <sheetViews>
    <sheetView topLeftCell="A2" zoomScale="85" zoomScaleNormal="85" workbookViewId="0">
      <pane xSplit="5" ySplit="8" topLeftCell="F10" activePane="bottomRight" state="frozen"/>
      <selection activeCell="A2" sqref="A2"/>
      <selection pane="topRight" activeCell="F2" sqref="F2"/>
      <selection pane="bottomLeft" activeCell="A9" sqref="A9"/>
      <selection pane="bottomRight" activeCell="T13" sqref="T13"/>
    </sheetView>
  </sheetViews>
  <sheetFormatPr defaultColWidth="9" defaultRowHeight="15.6"/>
  <cols>
    <col min="1" max="1" width="3.69921875" style="18" customWidth="1"/>
    <col min="2" max="2" width="41.19921875" style="17" customWidth="1"/>
    <col min="3" max="3" width="6.59765625" style="16" customWidth="1"/>
    <col min="4" max="4" width="8.3984375" style="16" customWidth="1"/>
    <col min="5" max="5" width="5.796875" style="16" customWidth="1"/>
    <col min="6" max="6" width="8.296875" style="16" customWidth="1"/>
    <col min="7" max="7" width="8.69921875" style="16" customWidth="1"/>
    <col min="8" max="8" width="8.59765625" style="436" hidden="1" customWidth="1"/>
    <col min="9" max="9" width="7.5" style="436" hidden="1" customWidth="1"/>
    <col min="10" max="10" width="7.19921875" style="16" customWidth="1"/>
    <col min="11" max="11" width="8.59765625" style="16" customWidth="1"/>
    <col min="12" max="12" width="7.59765625" style="16" customWidth="1"/>
    <col min="13" max="13" width="11.59765625" style="16" hidden="1" customWidth="1"/>
    <col min="14" max="14" width="7.69921875" style="32" customWidth="1"/>
    <col min="15" max="15" width="7.8984375" style="32" customWidth="1"/>
    <col min="16" max="16" width="6.69921875" style="32" customWidth="1"/>
    <col min="17" max="17" width="6.8984375" style="32" customWidth="1"/>
    <col min="18" max="18" width="7.69921875" style="32" customWidth="1"/>
    <col min="19" max="19" width="7.09765625" style="32" customWidth="1"/>
    <col min="20" max="20" width="8.3984375" style="554" customWidth="1"/>
    <col min="21" max="21" width="8.19921875" style="554" customWidth="1"/>
    <col min="22" max="22" width="7.59765625" style="32" customWidth="1"/>
    <col min="23" max="23" width="10" style="32" customWidth="1"/>
    <col min="24" max="24" width="6.59765625" style="16" customWidth="1"/>
    <col min="25" max="25" width="7.09765625" style="16" customWidth="1"/>
    <col min="26" max="26" width="7.09765625" style="337" customWidth="1"/>
    <col min="27" max="29" width="7.09765625" style="16" customWidth="1"/>
    <col min="30" max="30" width="8.8984375" style="16" customWidth="1"/>
    <col min="31" max="31" width="11.3984375" style="16" bestFit="1" customWidth="1"/>
    <col min="32" max="32" width="9.69921875" style="16" bestFit="1" customWidth="1"/>
    <col min="33" max="33" width="10.19921875" style="16" bestFit="1" customWidth="1"/>
    <col min="34" max="16384" width="9" style="16"/>
  </cols>
  <sheetData>
    <row r="1" spans="1:33" hidden="1">
      <c r="A1" s="675"/>
      <c r="B1" s="675"/>
      <c r="X1" s="6"/>
    </row>
    <row r="2" spans="1:33" ht="21" customHeight="1">
      <c r="A2" s="12" t="s">
        <v>696</v>
      </c>
      <c r="B2" s="233"/>
      <c r="X2" s="234"/>
    </row>
    <row r="3" spans="1:33" s="17" customFormat="1" ht="20.25" customHeight="1">
      <c r="A3" s="666" t="s">
        <v>682</v>
      </c>
      <c r="B3" s="666"/>
      <c r="C3" s="666"/>
      <c r="D3" s="666"/>
      <c r="E3" s="666"/>
      <c r="F3" s="666"/>
      <c r="G3" s="666"/>
      <c r="H3" s="666"/>
      <c r="I3" s="666"/>
      <c r="J3" s="666"/>
      <c r="K3" s="666"/>
      <c r="L3" s="666"/>
      <c r="M3" s="666"/>
      <c r="N3" s="666"/>
      <c r="O3" s="666"/>
      <c r="P3" s="666"/>
      <c r="Q3" s="666"/>
      <c r="R3" s="666"/>
      <c r="S3" s="666"/>
      <c r="T3" s="666"/>
      <c r="U3" s="666"/>
      <c r="V3" s="666"/>
      <c r="W3" s="666"/>
      <c r="X3" s="666"/>
      <c r="Z3" s="338"/>
    </row>
    <row r="4" spans="1:33" s="17" customFormat="1" ht="20.25" customHeight="1">
      <c r="A4" s="676" t="s">
        <v>783</v>
      </c>
      <c r="B4" s="677"/>
      <c r="C4" s="677"/>
      <c r="D4" s="677"/>
      <c r="E4" s="677"/>
      <c r="F4" s="677"/>
      <c r="G4" s="677"/>
      <c r="H4" s="677"/>
      <c r="I4" s="677"/>
      <c r="J4" s="677"/>
      <c r="K4" s="677"/>
      <c r="L4" s="677"/>
      <c r="M4" s="677"/>
      <c r="N4" s="677"/>
      <c r="O4" s="677"/>
      <c r="P4" s="677"/>
      <c r="Q4" s="677"/>
      <c r="R4" s="677"/>
      <c r="S4" s="677"/>
      <c r="T4" s="677"/>
      <c r="U4" s="677"/>
      <c r="V4" s="677"/>
      <c r="W4" s="677"/>
      <c r="X4" s="677"/>
      <c r="Z4" s="338"/>
    </row>
    <row r="5" spans="1:33" s="17" customFormat="1" ht="16.5" customHeight="1">
      <c r="A5" s="18"/>
      <c r="H5" s="437"/>
      <c r="I5" s="437"/>
      <c r="J5" s="235"/>
      <c r="K5" s="235"/>
      <c r="L5" s="235"/>
      <c r="M5" s="235"/>
      <c r="N5" s="236"/>
      <c r="O5" s="236"/>
      <c r="P5" s="236"/>
      <c r="Q5" s="236"/>
      <c r="R5" s="236"/>
      <c r="S5" s="236"/>
      <c r="T5" s="555"/>
      <c r="U5" s="555"/>
      <c r="V5" s="236"/>
      <c r="W5" s="236"/>
      <c r="X5" s="237" t="s">
        <v>8</v>
      </c>
      <c r="Z5" s="338"/>
    </row>
    <row r="6" spans="1:33" s="3" customFormat="1" ht="40.799999999999997" customHeight="1">
      <c r="A6" s="678" t="s">
        <v>6</v>
      </c>
      <c r="B6" s="678" t="s">
        <v>9</v>
      </c>
      <c r="C6" s="678" t="s">
        <v>10</v>
      </c>
      <c r="D6" s="678" t="s">
        <v>11</v>
      </c>
      <c r="E6" s="678" t="s">
        <v>12</v>
      </c>
      <c r="F6" s="678" t="s">
        <v>13</v>
      </c>
      <c r="G6" s="678"/>
      <c r="H6" s="679" t="s">
        <v>37</v>
      </c>
      <c r="I6" s="679" t="s">
        <v>72</v>
      </c>
      <c r="J6" s="678" t="s">
        <v>73</v>
      </c>
      <c r="K6" s="678" t="s">
        <v>14</v>
      </c>
      <c r="L6" s="678"/>
      <c r="M6" s="678"/>
      <c r="N6" s="678" t="s">
        <v>74</v>
      </c>
      <c r="O6" s="678"/>
      <c r="P6" s="678"/>
      <c r="Q6" s="678"/>
      <c r="R6" s="678" t="s">
        <v>749</v>
      </c>
      <c r="S6" s="678" t="s">
        <v>750</v>
      </c>
      <c r="T6" s="681" t="s">
        <v>751</v>
      </c>
      <c r="U6" s="681"/>
      <c r="V6" s="678" t="s">
        <v>752</v>
      </c>
      <c r="W6" s="678" t="s">
        <v>753</v>
      </c>
      <c r="X6" s="678" t="s">
        <v>5</v>
      </c>
      <c r="Z6" s="339"/>
      <c r="AA6" s="307"/>
      <c r="AB6" s="307"/>
      <c r="AC6" s="307"/>
      <c r="AD6" s="680" t="s">
        <v>66</v>
      </c>
    </row>
    <row r="7" spans="1:33" s="3" customFormat="1" ht="29.4" customHeight="1">
      <c r="A7" s="678"/>
      <c r="B7" s="678"/>
      <c r="C7" s="678"/>
      <c r="D7" s="678"/>
      <c r="E7" s="678"/>
      <c r="F7" s="678" t="s">
        <v>15</v>
      </c>
      <c r="G7" s="678" t="s">
        <v>16</v>
      </c>
      <c r="H7" s="679"/>
      <c r="I7" s="679"/>
      <c r="J7" s="678"/>
      <c r="K7" s="678" t="s">
        <v>24</v>
      </c>
      <c r="L7" s="678" t="s">
        <v>642</v>
      </c>
      <c r="M7" s="678" t="s">
        <v>643</v>
      </c>
      <c r="N7" s="678" t="s">
        <v>787</v>
      </c>
      <c r="O7" s="678"/>
      <c r="P7" s="678"/>
      <c r="Q7" s="678" t="s">
        <v>756</v>
      </c>
      <c r="R7" s="678"/>
      <c r="S7" s="678"/>
      <c r="T7" s="681" t="s">
        <v>754</v>
      </c>
      <c r="U7" s="681" t="s">
        <v>755</v>
      </c>
      <c r="V7" s="678"/>
      <c r="W7" s="678"/>
      <c r="X7" s="678"/>
      <c r="Z7" s="339"/>
      <c r="AA7" s="307"/>
      <c r="AB7" s="307"/>
      <c r="AC7" s="307"/>
      <c r="AD7" s="680"/>
    </row>
    <row r="8" spans="1:33" s="310" customFormat="1" ht="13.2">
      <c r="A8" s="678"/>
      <c r="B8" s="678"/>
      <c r="C8" s="678"/>
      <c r="D8" s="678"/>
      <c r="E8" s="678"/>
      <c r="F8" s="678"/>
      <c r="G8" s="678"/>
      <c r="H8" s="679"/>
      <c r="I8" s="679"/>
      <c r="J8" s="678"/>
      <c r="K8" s="678"/>
      <c r="L8" s="678"/>
      <c r="M8" s="678"/>
      <c r="N8" s="678" t="s">
        <v>646</v>
      </c>
      <c r="O8" s="678" t="s">
        <v>644</v>
      </c>
      <c r="P8" s="678"/>
      <c r="Q8" s="678"/>
      <c r="R8" s="678"/>
      <c r="S8" s="678"/>
      <c r="T8" s="681"/>
      <c r="U8" s="681"/>
      <c r="V8" s="678"/>
      <c r="W8" s="678"/>
      <c r="X8" s="678"/>
      <c r="Z8" s="339"/>
      <c r="AD8" s="680"/>
    </row>
    <row r="9" spans="1:33" s="3" customFormat="1" ht="60" customHeight="1">
      <c r="A9" s="678"/>
      <c r="B9" s="678"/>
      <c r="C9" s="678"/>
      <c r="D9" s="678"/>
      <c r="E9" s="678"/>
      <c r="F9" s="678"/>
      <c r="G9" s="678"/>
      <c r="H9" s="679"/>
      <c r="I9" s="679"/>
      <c r="J9" s="678"/>
      <c r="K9" s="678"/>
      <c r="L9" s="678"/>
      <c r="M9" s="678"/>
      <c r="N9" s="678"/>
      <c r="O9" s="435" t="s">
        <v>703</v>
      </c>
      <c r="P9" s="435" t="s">
        <v>645</v>
      </c>
      <c r="Q9" s="678"/>
      <c r="R9" s="678"/>
      <c r="S9" s="678"/>
      <c r="T9" s="681"/>
      <c r="U9" s="681"/>
      <c r="V9" s="678"/>
      <c r="W9" s="678"/>
      <c r="X9" s="678"/>
      <c r="Z9" s="339"/>
      <c r="AA9" s="307"/>
      <c r="AB9" s="307"/>
      <c r="AC9" s="307"/>
      <c r="AD9" s="680"/>
    </row>
    <row r="10" spans="1:33" s="3" customFormat="1" ht="24" customHeight="1">
      <c r="A10" s="91"/>
      <c r="B10" s="91" t="s">
        <v>17</v>
      </c>
      <c r="C10" s="91"/>
      <c r="D10" s="91"/>
      <c r="E10" s="91"/>
      <c r="F10" s="91"/>
      <c r="G10" s="92">
        <f>G11+G71</f>
        <v>1115912</v>
      </c>
      <c r="H10" s="92">
        <f t="shared" ref="H10:Q10" si="0">H11+H71</f>
        <v>505003</v>
      </c>
      <c r="I10" s="92">
        <f t="shared" si="0"/>
        <v>706056.82200000004</v>
      </c>
      <c r="J10" s="92">
        <f t="shared" si="0"/>
        <v>118000</v>
      </c>
      <c r="K10" s="92">
        <f t="shared" si="0"/>
        <v>847615.21700000006</v>
      </c>
      <c r="L10" s="92">
        <f t="shared" si="0"/>
        <v>37826.896000000001</v>
      </c>
      <c r="M10" s="92">
        <f t="shared" si="0"/>
        <v>89360</v>
      </c>
      <c r="N10" s="92">
        <f t="shared" si="0"/>
        <v>45951.849000000002</v>
      </c>
      <c r="O10" s="92">
        <f t="shared" si="0"/>
        <v>45951.849000000002</v>
      </c>
      <c r="P10" s="92">
        <f t="shared" si="0"/>
        <v>0</v>
      </c>
      <c r="Q10" s="92">
        <f t="shared" si="0"/>
        <v>72048.150999999998</v>
      </c>
      <c r="R10" s="92">
        <f t="shared" ref="R10:V10" si="1">R11+R71</f>
        <v>927768.82200000004</v>
      </c>
      <c r="S10" s="92">
        <f t="shared" si="1"/>
        <v>75062.293000000005</v>
      </c>
      <c r="T10" s="556">
        <f t="shared" si="1"/>
        <v>3499.1390000000001</v>
      </c>
      <c r="U10" s="556">
        <f t="shared" si="1"/>
        <v>3499.1390000000001</v>
      </c>
      <c r="V10" s="92">
        <f t="shared" si="1"/>
        <v>118000</v>
      </c>
      <c r="W10" s="92"/>
      <c r="X10" s="195"/>
      <c r="Y10" s="281"/>
      <c r="Z10" s="339"/>
      <c r="AA10" s="307"/>
      <c r="AB10" s="307"/>
      <c r="AC10" s="307"/>
      <c r="AE10" s="240">
        <f>J10+PL2_MTQG!AA9</f>
        <v>266717</v>
      </c>
      <c r="AF10" s="282">
        <f>N10+PL2_MTQG!AB9</f>
        <v>105889.84632100002</v>
      </c>
      <c r="AG10" s="3">
        <f>AF10/AE10%</f>
        <v>39.701198769107336</v>
      </c>
    </row>
    <row r="11" spans="1:33" s="15" customFormat="1" ht="24" customHeight="1">
      <c r="A11" s="96" t="s">
        <v>0</v>
      </c>
      <c r="B11" s="77" t="s">
        <v>26</v>
      </c>
      <c r="C11" s="96"/>
      <c r="D11" s="96"/>
      <c r="E11" s="96"/>
      <c r="F11" s="96"/>
      <c r="G11" s="97">
        <f>G12</f>
        <v>690912</v>
      </c>
      <c r="H11" s="438">
        <f t="shared" ref="H11:V11" si="2">H12</f>
        <v>230003</v>
      </c>
      <c r="I11" s="438">
        <f t="shared" si="2"/>
        <v>488771.82200000004</v>
      </c>
      <c r="J11" s="97">
        <f t="shared" si="2"/>
        <v>60285</v>
      </c>
      <c r="K11" s="97">
        <f t="shared" si="2"/>
        <v>575857.88300000003</v>
      </c>
      <c r="L11" s="97">
        <f t="shared" si="2"/>
        <v>21272.896000000001</v>
      </c>
      <c r="M11" s="97">
        <f t="shared" si="2"/>
        <v>34545</v>
      </c>
      <c r="N11" s="97">
        <f t="shared" si="2"/>
        <v>37987.167000000001</v>
      </c>
      <c r="O11" s="97">
        <f t="shared" si="2"/>
        <v>37987.167000000001</v>
      </c>
      <c r="P11" s="97">
        <f t="shared" si="2"/>
        <v>0</v>
      </c>
      <c r="Q11" s="97">
        <f t="shared" si="2"/>
        <v>22297.832999999999</v>
      </c>
      <c r="R11" s="97">
        <f t="shared" si="2"/>
        <v>549056.82200000004</v>
      </c>
      <c r="S11" s="97">
        <f t="shared" si="2"/>
        <v>63919.839</v>
      </c>
      <c r="T11" s="533">
        <f t="shared" si="2"/>
        <v>999.13900000000012</v>
      </c>
      <c r="U11" s="533">
        <f t="shared" si="2"/>
        <v>999.13900000000001</v>
      </c>
      <c r="V11" s="97">
        <f t="shared" si="2"/>
        <v>60285</v>
      </c>
      <c r="W11" s="97"/>
      <c r="X11" s="196"/>
      <c r="Z11" s="340"/>
      <c r="AA11" s="394">
        <f>N11/J11*100</f>
        <v>63.012634983826821</v>
      </c>
      <c r="AB11" s="394"/>
      <c r="AC11" s="394">
        <f>Q11/J11*100</f>
        <v>36.987365016173172</v>
      </c>
      <c r="AE11" s="240"/>
    </row>
    <row r="12" spans="1:33" s="33" customFormat="1" ht="24" customHeight="1">
      <c r="A12" s="98" t="s">
        <v>2</v>
      </c>
      <c r="B12" s="99" t="s">
        <v>27</v>
      </c>
      <c r="C12" s="78"/>
      <c r="D12" s="78"/>
      <c r="E12" s="78"/>
      <c r="F12" s="78"/>
      <c r="G12" s="100">
        <f>G13+G24</f>
        <v>690912</v>
      </c>
      <c r="H12" s="438">
        <f t="shared" ref="H12:Q12" si="3">H13+H24</f>
        <v>230003</v>
      </c>
      <c r="I12" s="438">
        <f t="shared" si="3"/>
        <v>488771.82200000004</v>
      </c>
      <c r="J12" s="100">
        <f t="shared" si="3"/>
        <v>60285</v>
      </c>
      <c r="K12" s="100">
        <f t="shared" si="3"/>
        <v>575857.88300000003</v>
      </c>
      <c r="L12" s="100">
        <f t="shared" si="3"/>
        <v>21272.896000000001</v>
      </c>
      <c r="M12" s="100">
        <f t="shared" si="3"/>
        <v>34545</v>
      </c>
      <c r="N12" s="100">
        <f t="shared" si="3"/>
        <v>37987.167000000001</v>
      </c>
      <c r="O12" s="100">
        <f t="shared" si="3"/>
        <v>37987.167000000001</v>
      </c>
      <c r="P12" s="100">
        <f t="shared" si="3"/>
        <v>0</v>
      </c>
      <c r="Q12" s="100">
        <f t="shared" si="3"/>
        <v>22297.832999999999</v>
      </c>
      <c r="R12" s="100">
        <f t="shared" ref="R12:V12" si="4">R13+R24</f>
        <v>549056.82200000004</v>
      </c>
      <c r="S12" s="100">
        <f t="shared" si="4"/>
        <v>63919.839</v>
      </c>
      <c r="T12" s="557">
        <f t="shared" si="4"/>
        <v>999.13900000000012</v>
      </c>
      <c r="U12" s="557">
        <f t="shared" si="4"/>
        <v>999.13900000000001</v>
      </c>
      <c r="V12" s="100">
        <f t="shared" si="4"/>
        <v>60285</v>
      </c>
      <c r="W12" s="100"/>
      <c r="X12" s="531"/>
      <c r="Z12" s="340"/>
      <c r="AA12" s="394"/>
      <c r="AB12" s="394"/>
      <c r="AC12" s="394"/>
    </row>
    <row r="13" spans="1:33" ht="24" customHeight="1">
      <c r="A13" s="101">
        <v>1</v>
      </c>
      <c r="B13" s="102" t="s">
        <v>29</v>
      </c>
      <c r="C13" s="103"/>
      <c r="D13" s="103"/>
      <c r="E13" s="103"/>
      <c r="F13" s="103"/>
      <c r="G13" s="85">
        <f>G14+G18+G20+G22</f>
        <v>461450</v>
      </c>
      <c r="H13" s="441">
        <f t="shared" ref="H13:Q13" si="5">H14+H18+H20+H22</f>
        <v>75707</v>
      </c>
      <c r="I13" s="441">
        <f t="shared" si="5"/>
        <v>388204.73200000002</v>
      </c>
      <c r="J13" s="85">
        <f t="shared" si="5"/>
        <v>17572</v>
      </c>
      <c r="K13" s="85">
        <f t="shared" si="5"/>
        <v>405962.9</v>
      </c>
      <c r="L13" s="85">
        <f t="shared" si="5"/>
        <v>5923</v>
      </c>
      <c r="M13" s="85">
        <f t="shared" si="5"/>
        <v>9902</v>
      </c>
      <c r="N13" s="85">
        <f t="shared" si="5"/>
        <v>13615</v>
      </c>
      <c r="O13" s="85">
        <f t="shared" si="5"/>
        <v>13615</v>
      </c>
      <c r="P13" s="85">
        <f t="shared" si="5"/>
        <v>0</v>
      </c>
      <c r="Q13" s="85">
        <f t="shared" si="5"/>
        <v>3957</v>
      </c>
      <c r="R13" s="85">
        <f t="shared" ref="R13:V13" si="6">R14+R18+R20+R22</f>
        <v>405776.73200000002</v>
      </c>
      <c r="S13" s="85">
        <f t="shared" si="6"/>
        <v>31494</v>
      </c>
      <c r="T13" s="534">
        <f t="shared" si="6"/>
        <v>510</v>
      </c>
      <c r="U13" s="534">
        <f t="shared" si="6"/>
        <v>510</v>
      </c>
      <c r="V13" s="85">
        <f t="shared" si="6"/>
        <v>17572</v>
      </c>
      <c r="W13" s="85"/>
      <c r="X13" s="197"/>
      <c r="AA13" s="394">
        <f>N13/J13*100</f>
        <v>77.481220122922835</v>
      </c>
      <c r="AB13" s="394"/>
      <c r="AC13" s="394">
        <f>Q13/J13*100</f>
        <v>22.518779877077169</v>
      </c>
    </row>
    <row r="14" spans="1:33" ht="24" customHeight="1">
      <c r="A14" s="172" t="s">
        <v>19</v>
      </c>
      <c r="B14" s="51" t="s">
        <v>88</v>
      </c>
      <c r="C14" s="198"/>
      <c r="D14" s="198"/>
      <c r="E14" s="198"/>
      <c r="F14" s="198"/>
      <c r="G14" s="137">
        <f>SUM(G15:G17)</f>
        <v>381480</v>
      </c>
      <c r="H14" s="439">
        <f t="shared" ref="H14:Q14" si="7">SUM(H15:H17)</f>
        <v>15737</v>
      </c>
      <c r="I14" s="439">
        <f t="shared" si="7"/>
        <v>367586.73200000002</v>
      </c>
      <c r="J14" s="137">
        <f t="shared" si="7"/>
        <v>9714</v>
      </c>
      <c r="K14" s="137">
        <f t="shared" si="7"/>
        <v>376944.08600000001</v>
      </c>
      <c r="L14" s="262">
        <f t="shared" si="7"/>
        <v>0</v>
      </c>
      <c r="M14" s="137">
        <f t="shared" si="7"/>
        <v>0</v>
      </c>
      <c r="N14" s="137">
        <f t="shared" si="7"/>
        <v>9714</v>
      </c>
      <c r="O14" s="137">
        <f t="shared" si="7"/>
        <v>9714</v>
      </c>
      <c r="P14" s="137">
        <f t="shared" si="7"/>
        <v>0</v>
      </c>
      <c r="Q14" s="137">
        <f t="shared" si="7"/>
        <v>0</v>
      </c>
      <c r="R14" s="137">
        <f t="shared" ref="R14:V14" si="8">SUM(R15:R17)</f>
        <v>377300.73200000002</v>
      </c>
      <c r="S14" s="137">
        <f t="shared" si="8"/>
        <v>0</v>
      </c>
      <c r="T14" s="539">
        <f t="shared" si="8"/>
        <v>0</v>
      </c>
      <c r="U14" s="539">
        <f t="shared" si="8"/>
        <v>0</v>
      </c>
      <c r="V14" s="137">
        <f t="shared" si="8"/>
        <v>9714</v>
      </c>
      <c r="W14" s="137"/>
      <c r="X14" s="198"/>
      <c r="Z14" s="337">
        <f>N14/J14*100</f>
        <v>100</v>
      </c>
      <c r="AA14" s="395"/>
      <c r="AB14" s="395"/>
      <c r="AC14" s="395"/>
    </row>
    <row r="15" spans="1:33" ht="40.200000000000003" customHeight="1">
      <c r="A15" s="61">
        <v>1</v>
      </c>
      <c r="B15" s="104" t="s">
        <v>89</v>
      </c>
      <c r="C15" s="204" t="s">
        <v>92</v>
      </c>
      <c r="D15" s="204" t="s">
        <v>622</v>
      </c>
      <c r="E15" s="238" t="s">
        <v>629</v>
      </c>
      <c r="F15" s="205" t="s">
        <v>94</v>
      </c>
      <c r="G15" s="60">
        <v>300000</v>
      </c>
      <c r="H15" s="445">
        <v>10166</v>
      </c>
      <c r="I15" s="520">
        <v>294700</v>
      </c>
      <c r="J15" s="60">
        <v>4143</v>
      </c>
      <c r="K15" s="60">
        <v>298843</v>
      </c>
      <c r="L15" s="332"/>
      <c r="M15" s="60"/>
      <c r="N15" s="333">
        <v>4143</v>
      </c>
      <c r="O15" s="333">
        <v>4143</v>
      </c>
      <c r="P15" s="333"/>
      <c r="Q15" s="333">
        <f>J15-N15</f>
        <v>0</v>
      </c>
      <c r="R15" s="333">
        <f>294700+J15</f>
        <v>298843</v>
      </c>
      <c r="S15" s="333">
        <f>K15-R15</f>
        <v>0</v>
      </c>
      <c r="T15" s="549"/>
      <c r="U15" s="549"/>
      <c r="V15" s="333">
        <f>J15-T15+U15</f>
        <v>4143</v>
      </c>
      <c r="W15" s="333"/>
      <c r="X15" s="198"/>
      <c r="AA15" s="395"/>
      <c r="AB15" s="395"/>
      <c r="AC15" s="395"/>
      <c r="AD15" s="127">
        <f>J15+I15</f>
        <v>298843</v>
      </c>
    </row>
    <row r="16" spans="1:33" ht="42" customHeight="1">
      <c r="A16" s="61">
        <v>2</v>
      </c>
      <c r="B16" s="104" t="s">
        <v>90</v>
      </c>
      <c r="C16" s="204" t="s">
        <v>92</v>
      </c>
      <c r="D16" s="204" t="s">
        <v>623</v>
      </c>
      <c r="E16" s="238" t="s">
        <v>630</v>
      </c>
      <c r="F16" s="205" t="s">
        <v>95</v>
      </c>
      <c r="G16" s="60">
        <v>66500</v>
      </c>
      <c r="H16" s="445">
        <v>5509</v>
      </c>
      <c r="I16" s="520">
        <v>59850</v>
      </c>
      <c r="J16" s="60">
        <v>5509</v>
      </c>
      <c r="K16" s="60">
        <v>65290.086000000003</v>
      </c>
      <c r="L16" s="332"/>
      <c r="M16" s="60"/>
      <c r="N16" s="333">
        <v>5509</v>
      </c>
      <c r="O16" s="333">
        <v>5509</v>
      </c>
      <c r="P16" s="333"/>
      <c r="Q16" s="333">
        <f t="shared" ref="Q16:Q17" si="9">J16-N16</f>
        <v>0</v>
      </c>
      <c r="R16" s="333">
        <f>59850+J16</f>
        <v>65359</v>
      </c>
      <c r="S16" s="333">
        <v>0</v>
      </c>
      <c r="T16" s="549"/>
      <c r="U16" s="549"/>
      <c r="V16" s="333">
        <f t="shared" ref="V16:V23" si="10">J16-T16+U16</f>
        <v>5509</v>
      </c>
      <c r="W16" s="333"/>
      <c r="X16" s="198"/>
      <c r="AA16" s="395"/>
      <c r="AB16" s="395"/>
      <c r="AC16" s="395"/>
      <c r="AD16" s="127">
        <f>J16+I16</f>
        <v>65359</v>
      </c>
    </row>
    <row r="17" spans="1:31" ht="40.799999999999997">
      <c r="A17" s="61">
        <v>3</v>
      </c>
      <c r="B17" s="104" t="s">
        <v>91</v>
      </c>
      <c r="C17" s="204" t="s">
        <v>93</v>
      </c>
      <c r="D17" s="204" t="s">
        <v>624</v>
      </c>
      <c r="E17" s="238" t="s">
        <v>631</v>
      </c>
      <c r="F17" s="205" t="s">
        <v>96</v>
      </c>
      <c r="G17" s="60">
        <v>14980</v>
      </c>
      <c r="H17" s="445">
        <v>62</v>
      </c>
      <c r="I17" s="445">
        <v>13036.732</v>
      </c>
      <c r="J17" s="60">
        <v>62</v>
      </c>
      <c r="K17" s="60">
        <v>12811</v>
      </c>
      <c r="L17" s="332"/>
      <c r="M17" s="60"/>
      <c r="N17" s="333">
        <v>62</v>
      </c>
      <c r="O17" s="333">
        <v>62</v>
      </c>
      <c r="P17" s="333"/>
      <c r="Q17" s="333">
        <f t="shared" si="9"/>
        <v>0</v>
      </c>
      <c r="R17" s="333">
        <f>13036.732+J17</f>
        <v>13098.732</v>
      </c>
      <c r="S17" s="333">
        <v>0</v>
      </c>
      <c r="T17" s="549"/>
      <c r="U17" s="549"/>
      <c r="V17" s="333">
        <f t="shared" si="10"/>
        <v>62</v>
      </c>
      <c r="W17" s="333"/>
      <c r="X17" s="198"/>
      <c r="AA17" s="395"/>
      <c r="AB17" s="395"/>
      <c r="AC17" s="395"/>
      <c r="AD17" s="127">
        <f>J17+I17</f>
        <v>13098.732</v>
      </c>
    </row>
    <row r="18" spans="1:31">
      <c r="A18" s="172" t="s">
        <v>20</v>
      </c>
      <c r="B18" s="51" t="s">
        <v>97</v>
      </c>
      <c r="C18" s="206"/>
      <c r="D18" s="198"/>
      <c r="E18" s="198"/>
      <c r="F18" s="207"/>
      <c r="G18" s="137">
        <f>SUM(G19)</f>
        <v>14990</v>
      </c>
      <c r="H18" s="439">
        <f t="shared" ref="H18:V18" si="11">SUM(H19)</f>
        <v>14990</v>
      </c>
      <c r="I18" s="439">
        <f t="shared" si="11"/>
        <v>12868</v>
      </c>
      <c r="J18" s="137">
        <f t="shared" si="11"/>
        <v>2122</v>
      </c>
      <c r="K18" s="137">
        <f t="shared" si="11"/>
        <v>14145.814</v>
      </c>
      <c r="L18" s="137">
        <f t="shared" si="11"/>
        <v>900</v>
      </c>
      <c r="M18" s="137">
        <f t="shared" si="11"/>
        <v>1600</v>
      </c>
      <c r="N18" s="137">
        <f t="shared" si="11"/>
        <v>540</v>
      </c>
      <c r="O18" s="137">
        <f t="shared" si="11"/>
        <v>540</v>
      </c>
      <c r="P18" s="137">
        <f t="shared" si="11"/>
        <v>0</v>
      </c>
      <c r="Q18" s="137">
        <f t="shared" si="11"/>
        <v>1582</v>
      </c>
      <c r="R18" s="137">
        <f t="shared" si="11"/>
        <v>14990</v>
      </c>
      <c r="S18" s="137">
        <f t="shared" si="11"/>
        <v>0</v>
      </c>
      <c r="T18" s="539">
        <f t="shared" si="11"/>
        <v>510</v>
      </c>
      <c r="U18" s="539">
        <f t="shared" si="11"/>
        <v>0</v>
      </c>
      <c r="V18" s="137">
        <f t="shared" si="11"/>
        <v>1612</v>
      </c>
      <c r="W18" s="137"/>
      <c r="X18" s="198"/>
      <c r="Z18" s="342">
        <f>N18/J18*100</f>
        <v>25.447690857681433</v>
      </c>
      <c r="AA18" s="394">
        <f>N18/J18*100</f>
        <v>25.447690857681433</v>
      </c>
      <c r="AB18" s="394"/>
      <c r="AC18" s="394">
        <f>Q18/J18*100</f>
        <v>74.552309142318563</v>
      </c>
    </row>
    <row r="19" spans="1:31" ht="30.6">
      <c r="A19" s="61">
        <v>1</v>
      </c>
      <c r="B19" s="53" t="s">
        <v>98</v>
      </c>
      <c r="C19" s="204" t="s">
        <v>92</v>
      </c>
      <c r="D19" s="204" t="s">
        <v>764</v>
      </c>
      <c r="E19" s="238" t="s">
        <v>129</v>
      </c>
      <c r="F19" s="205" t="s">
        <v>101</v>
      </c>
      <c r="G19" s="60">
        <v>14990</v>
      </c>
      <c r="H19" s="445">
        <v>14990</v>
      </c>
      <c r="I19" s="445">
        <v>12868</v>
      </c>
      <c r="J19" s="60">
        <v>2122</v>
      </c>
      <c r="K19" s="60">
        <v>14145.814</v>
      </c>
      <c r="L19" s="60">
        <v>900</v>
      </c>
      <c r="M19" s="60">
        <v>1600</v>
      </c>
      <c r="N19" s="60">
        <v>540</v>
      </c>
      <c r="O19" s="60">
        <v>540</v>
      </c>
      <c r="P19" s="60"/>
      <c r="Q19" s="333">
        <f>J19-N19</f>
        <v>1582</v>
      </c>
      <c r="R19" s="239">
        <f>12868+J19</f>
        <v>14990</v>
      </c>
      <c r="S19" s="239">
        <v>0</v>
      </c>
      <c r="T19" s="551">
        <v>510</v>
      </c>
      <c r="U19" s="550"/>
      <c r="V19" s="333">
        <f t="shared" si="10"/>
        <v>1612</v>
      </c>
      <c r="W19" s="199" t="s">
        <v>628</v>
      </c>
      <c r="X19" s="199"/>
      <c r="AA19" s="395"/>
      <c r="AB19" s="395"/>
      <c r="AC19" s="395"/>
      <c r="AD19" s="127">
        <f>J19+I19</f>
        <v>14990</v>
      </c>
    </row>
    <row r="20" spans="1:31">
      <c r="A20" s="172" t="s">
        <v>21</v>
      </c>
      <c r="B20" s="54" t="s">
        <v>41</v>
      </c>
      <c r="C20" s="208"/>
      <c r="D20" s="198"/>
      <c r="E20" s="238"/>
      <c r="F20" s="207"/>
      <c r="G20" s="137">
        <f>SUM(G21)</f>
        <v>14980</v>
      </c>
      <c r="H20" s="439">
        <f t="shared" ref="H20:V20" si="12">SUM(H21)</f>
        <v>14980</v>
      </c>
      <c r="I20" s="439">
        <f t="shared" si="12"/>
        <v>7750</v>
      </c>
      <c r="J20" s="137">
        <f t="shared" si="12"/>
        <v>2736</v>
      </c>
      <c r="K20" s="137">
        <f t="shared" si="12"/>
        <v>12773</v>
      </c>
      <c r="L20" s="137">
        <f t="shared" si="12"/>
        <v>2923</v>
      </c>
      <c r="M20" s="137">
        <f t="shared" si="12"/>
        <v>3102</v>
      </c>
      <c r="N20" s="137">
        <f t="shared" si="12"/>
        <v>2736</v>
      </c>
      <c r="O20" s="137">
        <f t="shared" si="12"/>
        <v>2736</v>
      </c>
      <c r="P20" s="137">
        <f t="shared" si="12"/>
        <v>0</v>
      </c>
      <c r="Q20" s="137">
        <f t="shared" si="12"/>
        <v>0</v>
      </c>
      <c r="R20" s="137">
        <f t="shared" si="12"/>
        <v>10486</v>
      </c>
      <c r="S20" s="137">
        <f t="shared" si="12"/>
        <v>4494</v>
      </c>
      <c r="T20" s="539">
        <f t="shared" si="12"/>
        <v>0</v>
      </c>
      <c r="U20" s="539">
        <f t="shared" si="12"/>
        <v>510</v>
      </c>
      <c r="V20" s="137">
        <f t="shared" si="12"/>
        <v>3246</v>
      </c>
      <c r="W20" s="137"/>
      <c r="X20" s="198"/>
      <c r="Z20" s="342">
        <f>N20/J20*100</f>
        <v>100</v>
      </c>
      <c r="AA20" s="394">
        <f>N20/J20*100</f>
        <v>100</v>
      </c>
      <c r="AB20" s="394"/>
      <c r="AC20" s="394">
        <f>Q20/J20*100</f>
        <v>0</v>
      </c>
    </row>
    <row r="21" spans="1:31" ht="26.4">
      <c r="A21" s="61">
        <v>1</v>
      </c>
      <c r="B21" s="53" t="s">
        <v>99</v>
      </c>
      <c r="C21" s="204" t="s">
        <v>92</v>
      </c>
      <c r="D21" s="204" t="s">
        <v>626</v>
      </c>
      <c r="E21" s="238" t="s">
        <v>155</v>
      </c>
      <c r="F21" s="205" t="s">
        <v>102</v>
      </c>
      <c r="G21" s="60">
        <v>14980</v>
      </c>
      <c r="H21" s="445">
        <v>14980</v>
      </c>
      <c r="I21" s="445">
        <v>7750</v>
      </c>
      <c r="J21" s="60">
        <v>2736</v>
      </c>
      <c r="K21" s="60">
        <v>12773</v>
      </c>
      <c r="L21" s="60">
        <v>2923</v>
      </c>
      <c r="M21" s="332">
        <v>3102</v>
      </c>
      <c r="N21" s="333">
        <v>2736</v>
      </c>
      <c r="O21" s="333">
        <v>2736</v>
      </c>
      <c r="P21" s="333"/>
      <c r="Q21" s="333">
        <f>J21-N21</f>
        <v>0</v>
      </c>
      <c r="R21" s="333">
        <f>I21+J21</f>
        <v>10486</v>
      </c>
      <c r="S21" s="333">
        <f>H21-R21</f>
        <v>4494</v>
      </c>
      <c r="T21" s="549"/>
      <c r="U21" s="549">
        <v>510</v>
      </c>
      <c r="V21" s="333">
        <f t="shared" si="10"/>
        <v>3246</v>
      </c>
      <c r="W21" s="333"/>
      <c r="X21" s="198"/>
      <c r="AA21" s="395"/>
      <c r="AB21" s="395"/>
      <c r="AC21" s="395"/>
      <c r="AD21" s="127">
        <f>J21+I21</f>
        <v>10486</v>
      </c>
    </row>
    <row r="22" spans="1:31">
      <c r="A22" s="172" t="s">
        <v>22</v>
      </c>
      <c r="B22" s="54" t="s">
        <v>42</v>
      </c>
      <c r="C22" s="208"/>
      <c r="D22" s="198"/>
      <c r="E22" s="238"/>
      <c r="F22" s="207"/>
      <c r="G22" s="137">
        <f>SUM(G23)</f>
        <v>50000</v>
      </c>
      <c r="H22" s="439">
        <f t="shared" ref="H22:V22" si="13">SUM(H23)</f>
        <v>30000</v>
      </c>
      <c r="I22" s="439">
        <f t="shared" si="13"/>
        <v>0</v>
      </c>
      <c r="J22" s="137">
        <f t="shared" si="13"/>
        <v>3000</v>
      </c>
      <c r="K22" s="137">
        <f t="shared" si="13"/>
        <v>2100</v>
      </c>
      <c r="L22" s="137">
        <f t="shared" si="13"/>
        <v>2100</v>
      </c>
      <c r="M22" s="137">
        <f t="shared" si="13"/>
        <v>5200</v>
      </c>
      <c r="N22" s="137">
        <f t="shared" si="13"/>
        <v>625</v>
      </c>
      <c r="O22" s="137">
        <f t="shared" si="13"/>
        <v>625</v>
      </c>
      <c r="P22" s="137">
        <f t="shared" si="13"/>
        <v>0</v>
      </c>
      <c r="Q22" s="137">
        <f t="shared" si="13"/>
        <v>2375</v>
      </c>
      <c r="R22" s="137">
        <f t="shared" si="13"/>
        <v>3000</v>
      </c>
      <c r="S22" s="137">
        <f t="shared" si="13"/>
        <v>27000</v>
      </c>
      <c r="T22" s="539">
        <f t="shared" si="13"/>
        <v>0</v>
      </c>
      <c r="U22" s="539">
        <f t="shared" si="13"/>
        <v>0</v>
      </c>
      <c r="V22" s="137">
        <f t="shared" si="13"/>
        <v>3000</v>
      </c>
      <c r="W22" s="137"/>
      <c r="X22" s="198"/>
      <c r="Z22" s="342">
        <f>N22/J22*100</f>
        <v>20.833333333333336</v>
      </c>
      <c r="AA22" s="394">
        <f>N22/J22*100</f>
        <v>20.833333333333336</v>
      </c>
      <c r="AB22" s="394"/>
      <c r="AC22" s="394">
        <f>Q22/J22*100</f>
        <v>79.166666666666657</v>
      </c>
    </row>
    <row r="23" spans="1:31" ht="30.6">
      <c r="A23" s="61">
        <v>1</v>
      </c>
      <c r="B23" s="53" t="s">
        <v>100</v>
      </c>
      <c r="C23" s="204" t="s">
        <v>92</v>
      </c>
      <c r="D23" s="204" t="s">
        <v>627</v>
      </c>
      <c r="E23" s="238" t="s">
        <v>169</v>
      </c>
      <c r="F23" s="205" t="s">
        <v>103</v>
      </c>
      <c r="G23" s="60">
        <v>50000</v>
      </c>
      <c r="H23" s="445">
        <v>30000</v>
      </c>
      <c r="I23" s="445"/>
      <c r="J23" s="60">
        <v>3000</v>
      </c>
      <c r="K23" s="60">
        <v>2100</v>
      </c>
      <c r="L23" s="60">
        <v>2100</v>
      </c>
      <c r="M23" s="60">
        <v>5200</v>
      </c>
      <c r="N23" s="60">
        <v>625</v>
      </c>
      <c r="O23" s="60">
        <v>625</v>
      </c>
      <c r="P23" s="60"/>
      <c r="Q23" s="333">
        <f>J23-N23</f>
        <v>2375</v>
      </c>
      <c r="R23" s="333">
        <f>J23</f>
        <v>3000</v>
      </c>
      <c r="S23" s="333">
        <f>H23-R23</f>
        <v>27000</v>
      </c>
      <c r="T23" s="549"/>
      <c r="U23" s="549"/>
      <c r="V23" s="333">
        <f t="shared" si="10"/>
        <v>3000</v>
      </c>
      <c r="W23" s="333"/>
      <c r="X23" s="198"/>
      <c r="AA23" s="395"/>
      <c r="AB23" s="395"/>
      <c r="AC23" s="395"/>
      <c r="AD23" s="127">
        <f>J23+I23</f>
        <v>3000</v>
      </c>
    </row>
    <row r="24" spans="1:31" ht="29.25" customHeight="1">
      <c r="A24" s="101">
        <v>2</v>
      </c>
      <c r="B24" s="102" t="s">
        <v>28</v>
      </c>
      <c r="C24" s="197"/>
      <c r="D24" s="197"/>
      <c r="E24" s="197"/>
      <c r="F24" s="197"/>
      <c r="G24" s="85">
        <f>G25+G56+G63</f>
        <v>229462</v>
      </c>
      <c r="H24" s="441">
        <f t="shared" ref="H24:Q24" si="14">H25+H56+H63</f>
        <v>154296</v>
      </c>
      <c r="I24" s="441">
        <f t="shared" si="14"/>
        <v>100567.09</v>
      </c>
      <c r="J24" s="85">
        <f t="shared" si="14"/>
        <v>42713</v>
      </c>
      <c r="K24" s="85">
        <f t="shared" si="14"/>
        <v>169894.98300000001</v>
      </c>
      <c r="L24" s="85">
        <f t="shared" si="14"/>
        <v>15349.895999999999</v>
      </c>
      <c r="M24" s="85">
        <f t="shared" si="14"/>
        <v>24643</v>
      </c>
      <c r="N24" s="85">
        <f t="shared" si="14"/>
        <v>24372.166999999998</v>
      </c>
      <c r="O24" s="85">
        <f t="shared" si="14"/>
        <v>24372.166999999998</v>
      </c>
      <c r="P24" s="85">
        <f t="shared" si="14"/>
        <v>0</v>
      </c>
      <c r="Q24" s="85">
        <f t="shared" si="14"/>
        <v>18340.832999999999</v>
      </c>
      <c r="R24" s="85">
        <f t="shared" ref="R24:V24" si="15">R25+R56+R63</f>
        <v>143280.09</v>
      </c>
      <c r="S24" s="85">
        <f t="shared" si="15"/>
        <v>32425.839</v>
      </c>
      <c r="T24" s="527">
        <f t="shared" si="15"/>
        <v>489.13900000000012</v>
      </c>
      <c r="U24" s="527">
        <f t="shared" si="15"/>
        <v>489.13900000000001</v>
      </c>
      <c r="V24" s="85">
        <f t="shared" si="15"/>
        <v>42713</v>
      </c>
      <c r="W24" s="85"/>
      <c r="X24" s="197"/>
      <c r="Z24" s="342">
        <f>N24/J24*100</f>
        <v>57.06030248402125</v>
      </c>
      <c r="AA24" s="394">
        <f>N24/J24*100</f>
        <v>57.06030248402125</v>
      </c>
      <c r="AB24" s="394"/>
      <c r="AC24" s="394">
        <f>Q24/J24*100</f>
        <v>42.939697515978736</v>
      </c>
      <c r="AE24" s="240">
        <f>J24-Q24</f>
        <v>24372.167000000001</v>
      </c>
    </row>
    <row r="25" spans="1:31" ht="25.5" customHeight="1">
      <c r="A25" s="105" t="s">
        <v>194</v>
      </c>
      <c r="B25" s="106" t="s">
        <v>193</v>
      </c>
      <c r="C25" s="200"/>
      <c r="D25" s="200"/>
      <c r="E25" s="200"/>
      <c r="F25" s="200"/>
      <c r="G25" s="89">
        <f>G26+G31+G35+G42+G45</f>
        <v>182010</v>
      </c>
      <c r="H25" s="521">
        <f t="shared" ref="H25:Q25" si="16">H26+H31+H35+H42+H45</f>
        <v>109302</v>
      </c>
      <c r="I25" s="521">
        <f t="shared" si="16"/>
        <v>80540.09</v>
      </c>
      <c r="J25" s="89">
        <f t="shared" si="16"/>
        <v>29170</v>
      </c>
      <c r="K25" s="89">
        <f t="shared" si="16"/>
        <v>139133.98300000001</v>
      </c>
      <c r="L25" s="89">
        <f t="shared" si="16"/>
        <v>12764.895999999999</v>
      </c>
      <c r="M25" s="89">
        <f t="shared" si="16"/>
        <v>11600</v>
      </c>
      <c r="N25" s="89">
        <f t="shared" si="16"/>
        <v>19699.493999999999</v>
      </c>
      <c r="O25" s="89">
        <f t="shared" si="16"/>
        <v>19699.493999999999</v>
      </c>
      <c r="P25" s="89">
        <f t="shared" si="16"/>
        <v>0</v>
      </c>
      <c r="Q25" s="89">
        <f t="shared" si="16"/>
        <v>9470.5059999999994</v>
      </c>
      <c r="R25" s="89">
        <f t="shared" ref="R25:V25" si="17">R26+R31+R35+R42+R45</f>
        <v>109710.09</v>
      </c>
      <c r="S25" s="89">
        <f t="shared" si="17"/>
        <v>21001.839</v>
      </c>
      <c r="T25" s="528">
        <f t="shared" si="17"/>
        <v>122.98700000000005</v>
      </c>
      <c r="U25" s="528">
        <f t="shared" si="17"/>
        <v>489.13900000000001</v>
      </c>
      <c r="V25" s="89">
        <f t="shared" si="17"/>
        <v>29536.152000000002</v>
      </c>
      <c r="W25" s="89"/>
      <c r="X25" s="200"/>
      <c r="Z25" s="342">
        <f>N25/J25*100</f>
        <v>67.533404182379158</v>
      </c>
      <c r="AA25" s="394">
        <f>N25/J25*100</f>
        <v>67.533404182379158</v>
      </c>
      <c r="AB25" s="394"/>
      <c r="AC25" s="394">
        <f>Q25/J25*100</f>
        <v>32.466595817620842</v>
      </c>
    </row>
    <row r="26" spans="1:31" ht="21.75" customHeight="1">
      <c r="A26" s="172" t="s">
        <v>19</v>
      </c>
      <c r="B26" s="54" t="s">
        <v>104</v>
      </c>
      <c r="C26" s="208"/>
      <c r="D26" s="198"/>
      <c r="E26" s="208"/>
      <c r="F26" s="207"/>
      <c r="G26" s="137">
        <f>SUM(G27:G30)</f>
        <v>60000</v>
      </c>
      <c r="H26" s="439">
        <f t="shared" ref="H26:Q26" si="18">SUM(H27:H30)</f>
        <v>34752</v>
      </c>
      <c r="I26" s="439">
        <f t="shared" si="18"/>
        <v>53348.933000000005</v>
      </c>
      <c r="J26" s="137">
        <f t="shared" si="18"/>
        <v>3271</v>
      </c>
      <c r="K26" s="137">
        <f t="shared" si="18"/>
        <v>56628.133000000002</v>
      </c>
      <c r="L26" s="262">
        <f t="shared" si="18"/>
        <v>0</v>
      </c>
      <c r="M26" s="137">
        <f t="shared" si="18"/>
        <v>0</v>
      </c>
      <c r="N26" s="137">
        <f t="shared" si="18"/>
        <v>3269.19</v>
      </c>
      <c r="O26" s="137">
        <f t="shared" si="18"/>
        <v>3269.19</v>
      </c>
      <c r="P26" s="137">
        <f t="shared" si="18"/>
        <v>0</v>
      </c>
      <c r="Q26" s="137">
        <f t="shared" si="18"/>
        <v>1.8100000000000023</v>
      </c>
      <c r="R26" s="137">
        <f t="shared" ref="R26:V26" si="19">SUM(R27:R30)</f>
        <v>56619.932999999997</v>
      </c>
      <c r="S26" s="137">
        <f t="shared" si="19"/>
        <v>0</v>
      </c>
      <c r="T26" s="529">
        <f t="shared" si="19"/>
        <v>1.8100000000000023</v>
      </c>
      <c r="U26" s="529">
        <f t="shared" si="19"/>
        <v>0</v>
      </c>
      <c r="V26" s="137">
        <f t="shared" si="19"/>
        <v>3269.19</v>
      </c>
      <c r="W26" s="137"/>
      <c r="X26" s="198"/>
      <c r="Z26" s="342">
        <f>N26/J26*100</f>
        <v>99.944665239987771</v>
      </c>
      <c r="AA26" s="394">
        <f>N26/J26*100</f>
        <v>99.944665239987771</v>
      </c>
      <c r="AB26" s="394"/>
      <c r="AC26" s="394">
        <f>Q26/J26*100</f>
        <v>5.5334760012228743E-2</v>
      </c>
    </row>
    <row r="27" spans="1:31" ht="27" customHeight="1">
      <c r="A27" s="61">
        <v>1</v>
      </c>
      <c r="B27" s="62" t="s">
        <v>105</v>
      </c>
      <c r="C27" s="209" t="s">
        <v>108</v>
      </c>
      <c r="D27" s="198"/>
      <c r="E27" s="210" t="s">
        <v>110</v>
      </c>
      <c r="F27" s="210" t="s">
        <v>112</v>
      </c>
      <c r="G27" s="60">
        <v>32000</v>
      </c>
      <c r="H27" s="522">
        <v>32000</v>
      </c>
      <c r="I27" s="445">
        <v>28800</v>
      </c>
      <c r="J27" s="60">
        <v>2380</v>
      </c>
      <c r="K27" s="60">
        <v>31186.464</v>
      </c>
      <c r="L27" s="332"/>
      <c r="M27" s="60"/>
      <c r="N27" s="60">
        <v>2380</v>
      </c>
      <c r="O27" s="60">
        <v>2380</v>
      </c>
      <c r="P27" s="60"/>
      <c r="Q27" s="333">
        <f t="shared" ref="Q27:Q44" si="20">J27-N27</f>
        <v>0</v>
      </c>
      <c r="R27" s="334">
        <f>28800+J27</f>
        <v>31180</v>
      </c>
      <c r="S27" s="334">
        <v>0</v>
      </c>
      <c r="T27" s="542"/>
      <c r="U27" s="542"/>
      <c r="V27" s="333">
        <f t="shared" ref="V27:V30" si="21">J27-T27+U27</f>
        <v>2380</v>
      </c>
      <c r="W27" s="334"/>
      <c r="X27" s="198"/>
      <c r="AA27" s="395"/>
      <c r="AB27" s="395"/>
      <c r="AC27" s="395"/>
      <c r="AD27" s="127">
        <f>J27+I27</f>
        <v>31180</v>
      </c>
    </row>
    <row r="28" spans="1:31" ht="29.25" customHeight="1">
      <c r="A28" s="61">
        <v>2</v>
      </c>
      <c r="B28" s="62" t="s">
        <v>106</v>
      </c>
      <c r="C28" s="210" t="s">
        <v>109</v>
      </c>
      <c r="D28" s="198"/>
      <c r="E28" s="210" t="s">
        <v>111</v>
      </c>
      <c r="F28" s="211" t="s">
        <v>113</v>
      </c>
      <c r="G28" s="60">
        <v>2000</v>
      </c>
      <c r="H28" s="522">
        <v>2000</v>
      </c>
      <c r="I28" s="445">
        <v>1524.615</v>
      </c>
      <c r="J28" s="60">
        <v>140</v>
      </c>
      <c r="K28" s="60">
        <v>1665</v>
      </c>
      <c r="L28" s="332"/>
      <c r="M28" s="60"/>
      <c r="N28" s="335">
        <v>138.483</v>
      </c>
      <c r="O28" s="335">
        <v>138.483</v>
      </c>
      <c r="P28" s="335"/>
      <c r="Q28" s="333">
        <f t="shared" si="20"/>
        <v>1.5169999999999959</v>
      </c>
      <c r="R28" s="335">
        <f>I28+J28</f>
        <v>1664.615</v>
      </c>
      <c r="S28" s="335">
        <v>0</v>
      </c>
      <c r="T28" s="526">
        <f>J28-138.483</f>
        <v>1.5169999999999959</v>
      </c>
      <c r="U28" s="526"/>
      <c r="V28" s="333">
        <f t="shared" si="21"/>
        <v>138.483</v>
      </c>
      <c r="W28" s="199" t="s">
        <v>628</v>
      </c>
      <c r="X28" s="199"/>
      <c r="AA28" s="395"/>
      <c r="AB28" s="395"/>
      <c r="AC28" s="395"/>
      <c r="AD28" s="127">
        <f>J28+I28</f>
        <v>1664.615</v>
      </c>
    </row>
    <row r="29" spans="1:31" ht="20.399999999999999">
      <c r="A29" s="61">
        <v>3</v>
      </c>
      <c r="B29" s="63" t="s">
        <v>107</v>
      </c>
      <c r="C29" s="204" t="s">
        <v>92</v>
      </c>
      <c r="D29" s="198"/>
      <c r="E29" s="212"/>
      <c r="F29" s="199" t="s">
        <v>114</v>
      </c>
      <c r="G29" s="60">
        <v>25000</v>
      </c>
      <c r="H29" s="520">
        <v>702</v>
      </c>
      <c r="I29" s="445">
        <v>22074.317999999999</v>
      </c>
      <c r="J29" s="60">
        <v>702</v>
      </c>
      <c r="K29" s="60">
        <v>22776.669000000002</v>
      </c>
      <c r="L29" s="332"/>
      <c r="M29" s="60"/>
      <c r="N29" s="60">
        <v>701.70699999999999</v>
      </c>
      <c r="O29" s="60">
        <v>701.70699999999999</v>
      </c>
      <c r="P29" s="60"/>
      <c r="Q29" s="333">
        <f t="shared" si="20"/>
        <v>0.29300000000000637</v>
      </c>
      <c r="R29" s="60">
        <f>I29+J29</f>
        <v>22776.317999999999</v>
      </c>
      <c r="S29" s="60">
        <v>0</v>
      </c>
      <c r="T29" s="530">
        <f>J29-701.707</f>
        <v>0.29300000000000637</v>
      </c>
      <c r="U29" s="530"/>
      <c r="V29" s="333">
        <f t="shared" si="21"/>
        <v>701.70699999999999</v>
      </c>
      <c r="W29" s="199" t="s">
        <v>628</v>
      </c>
      <c r="X29" s="199"/>
      <c r="AA29" s="395"/>
      <c r="AB29" s="395"/>
      <c r="AC29" s="395"/>
      <c r="AD29" s="127">
        <f>J29+I29</f>
        <v>22776.317999999999</v>
      </c>
    </row>
    <row r="30" spans="1:31" ht="26.4">
      <c r="A30" s="61">
        <v>4</v>
      </c>
      <c r="B30" s="71" t="s">
        <v>170</v>
      </c>
      <c r="C30" s="213" t="s">
        <v>171</v>
      </c>
      <c r="D30" s="198"/>
      <c r="E30" s="210" t="s">
        <v>173</v>
      </c>
      <c r="F30" s="213" t="s">
        <v>172</v>
      </c>
      <c r="G30" s="60">
        <v>1000</v>
      </c>
      <c r="H30" s="520">
        <v>50</v>
      </c>
      <c r="I30" s="445">
        <v>950</v>
      </c>
      <c r="J30" s="60">
        <v>49</v>
      </c>
      <c r="K30" s="60">
        <v>1000</v>
      </c>
      <c r="L30" s="332"/>
      <c r="M30" s="60"/>
      <c r="N30" s="60">
        <v>49</v>
      </c>
      <c r="O30" s="60">
        <v>49</v>
      </c>
      <c r="P30" s="60"/>
      <c r="Q30" s="333">
        <f t="shared" si="20"/>
        <v>0</v>
      </c>
      <c r="R30" s="60">
        <f>I30+J30</f>
        <v>999</v>
      </c>
      <c r="S30" s="60">
        <v>0</v>
      </c>
      <c r="T30" s="530">
        <v>0</v>
      </c>
      <c r="U30" s="530"/>
      <c r="V30" s="333">
        <f t="shared" si="21"/>
        <v>49</v>
      </c>
      <c r="W30" s="60"/>
      <c r="X30" s="199" t="s">
        <v>633</v>
      </c>
      <c r="AA30" s="395"/>
      <c r="AB30" s="395"/>
      <c r="AC30" s="395"/>
      <c r="AD30" s="127">
        <f>J30+I30</f>
        <v>999</v>
      </c>
    </row>
    <row r="31" spans="1:31" ht="27.6">
      <c r="A31" s="172" t="s">
        <v>20</v>
      </c>
      <c r="B31" s="54" t="s">
        <v>115</v>
      </c>
      <c r="C31" s="208"/>
      <c r="D31" s="198"/>
      <c r="E31" s="208"/>
      <c r="F31" s="207"/>
      <c r="G31" s="137">
        <f>SUM(G32:G34)</f>
        <v>15450</v>
      </c>
      <c r="H31" s="439">
        <f t="shared" ref="H31:I31" si="22">SUM(H32:H34)</f>
        <v>15450</v>
      </c>
      <c r="I31" s="439">
        <f t="shared" si="22"/>
        <v>13250.291000000001</v>
      </c>
      <c r="J31" s="137">
        <f t="shared" ref="J31:V31" si="23">SUM(J32:J34)</f>
        <v>1698</v>
      </c>
      <c r="K31" s="137">
        <f t="shared" si="23"/>
        <v>15113.652000000002</v>
      </c>
      <c r="L31" s="262">
        <f t="shared" si="23"/>
        <v>0</v>
      </c>
      <c r="M31" s="137">
        <f t="shared" si="23"/>
        <v>0</v>
      </c>
      <c r="N31" s="137">
        <f t="shared" si="23"/>
        <v>1606.354</v>
      </c>
      <c r="O31" s="137">
        <f t="shared" si="23"/>
        <v>1606.354</v>
      </c>
      <c r="P31" s="137">
        <f t="shared" si="23"/>
        <v>0</v>
      </c>
      <c r="Q31" s="137">
        <f t="shared" si="23"/>
        <v>91.646000000000001</v>
      </c>
      <c r="R31" s="137">
        <f t="shared" si="23"/>
        <v>14948.291000000001</v>
      </c>
      <c r="S31" s="137">
        <f t="shared" si="23"/>
        <v>203.51300000000001</v>
      </c>
      <c r="T31" s="529">
        <f t="shared" si="23"/>
        <v>91.646000000000001</v>
      </c>
      <c r="U31" s="529">
        <f t="shared" si="23"/>
        <v>0</v>
      </c>
      <c r="V31" s="137">
        <f t="shared" si="23"/>
        <v>1606.354</v>
      </c>
      <c r="W31" s="137"/>
      <c r="X31" s="198"/>
      <c r="Z31" s="342">
        <f>N31/J31*100</f>
        <v>94.602709069493528</v>
      </c>
      <c r="AA31" s="394">
        <f>N31/J31*100</f>
        <v>94.602709069493528</v>
      </c>
      <c r="AB31" s="394"/>
      <c r="AC31" s="394">
        <f>Q31/J31*100</f>
        <v>5.3972909305064789</v>
      </c>
    </row>
    <row r="32" spans="1:31" ht="26.4">
      <c r="A32" s="61">
        <v>1</v>
      </c>
      <c r="B32" s="65" t="s">
        <v>116</v>
      </c>
      <c r="C32" s="209" t="s">
        <v>125</v>
      </c>
      <c r="D32" s="198"/>
      <c r="E32" s="214">
        <v>2022</v>
      </c>
      <c r="F32" s="210" t="s">
        <v>131</v>
      </c>
      <c r="G32" s="60">
        <v>2500</v>
      </c>
      <c r="H32" s="520">
        <v>2500</v>
      </c>
      <c r="I32" s="445">
        <v>2250.2910000000002</v>
      </c>
      <c r="J32" s="60">
        <v>100</v>
      </c>
      <c r="K32" s="60">
        <v>2244.6639999999998</v>
      </c>
      <c r="L32" s="332"/>
      <c r="M32" s="60"/>
      <c r="N32" s="60">
        <v>8.3539999999999992</v>
      </c>
      <c r="O32" s="60">
        <v>8.3539999999999992</v>
      </c>
      <c r="P32" s="60"/>
      <c r="Q32" s="333">
        <f t="shared" si="20"/>
        <v>91.646000000000001</v>
      </c>
      <c r="R32" s="60">
        <f>I32+J32</f>
        <v>2350.2910000000002</v>
      </c>
      <c r="S32" s="332">
        <v>0</v>
      </c>
      <c r="T32" s="530">
        <f>J32-8.354</f>
        <v>91.646000000000001</v>
      </c>
      <c r="U32" s="530"/>
      <c r="V32" s="333">
        <f t="shared" ref="V32:V34" si="24">J32-T32+U32</f>
        <v>8.3539999999999992</v>
      </c>
      <c r="W32" s="199" t="s">
        <v>628</v>
      </c>
      <c r="X32" s="199"/>
      <c r="AA32" s="395"/>
      <c r="AB32" s="395"/>
      <c r="AC32" s="395"/>
      <c r="AD32" s="127">
        <f>J32+I32</f>
        <v>2350.2910000000002</v>
      </c>
    </row>
    <row r="33" spans="1:30" ht="20.399999999999999">
      <c r="A33" s="61">
        <v>2</v>
      </c>
      <c r="B33" s="65" t="s">
        <v>117</v>
      </c>
      <c r="C33" s="209" t="s">
        <v>108</v>
      </c>
      <c r="D33" s="198"/>
      <c r="E33" s="214">
        <v>2022</v>
      </c>
      <c r="F33" s="210" t="s">
        <v>132</v>
      </c>
      <c r="G33" s="60">
        <v>6950</v>
      </c>
      <c r="H33" s="520">
        <v>6950</v>
      </c>
      <c r="I33" s="445">
        <v>5900</v>
      </c>
      <c r="J33" s="60">
        <v>728</v>
      </c>
      <c r="K33" s="60">
        <v>6875</v>
      </c>
      <c r="L33" s="332"/>
      <c r="M33" s="60"/>
      <c r="N33" s="60">
        <f>O33+P33</f>
        <v>728</v>
      </c>
      <c r="O33" s="60">
        <v>728</v>
      </c>
      <c r="P33" s="60">
        <v>0</v>
      </c>
      <c r="Q33" s="333">
        <f t="shared" si="20"/>
        <v>0</v>
      </c>
      <c r="R33" s="60">
        <f t="shared" ref="R33:R34" si="25">I33+J33</f>
        <v>6628</v>
      </c>
      <c r="S33" s="332">
        <v>173.51300000000001</v>
      </c>
      <c r="T33" s="530">
        <v>0</v>
      </c>
      <c r="U33" s="530"/>
      <c r="V33" s="333">
        <f t="shared" si="24"/>
        <v>728</v>
      </c>
      <c r="W33" s="60"/>
      <c r="X33" s="198"/>
      <c r="AA33" s="395"/>
      <c r="AB33" s="395"/>
      <c r="AC33" s="395"/>
      <c r="AD33" s="127">
        <f>J33+I33</f>
        <v>6628</v>
      </c>
    </row>
    <row r="34" spans="1:30" ht="20.399999999999999">
      <c r="A34" s="61">
        <v>3</v>
      </c>
      <c r="B34" s="65" t="s">
        <v>118</v>
      </c>
      <c r="C34" s="209" t="s">
        <v>108</v>
      </c>
      <c r="D34" s="198"/>
      <c r="E34" s="214">
        <v>2022</v>
      </c>
      <c r="F34" s="210" t="s">
        <v>133</v>
      </c>
      <c r="G34" s="60">
        <v>6000</v>
      </c>
      <c r="H34" s="520">
        <v>6000</v>
      </c>
      <c r="I34" s="445">
        <v>5100</v>
      </c>
      <c r="J34" s="60">
        <v>870</v>
      </c>
      <c r="K34" s="60">
        <v>5993.9880000000003</v>
      </c>
      <c r="L34" s="332"/>
      <c r="M34" s="60"/>
      <c r="N34" s="60">
        <v>870</v>
      </c>
      <c r="O34" s="60">
        <v>870</v>
      </c>
      <c r="P34" s="60"/>
      <c r="Q34" s="333">
        <f t="shared" si="20"/>
        <v>0</v>
      </c>
      <c r="R34" s="60">
        <f t="shared" si="25"/>
        <v>5970</v>
      </c>
      <c r="S34" s="332">
        <f t="shared" ref="S34" si="26">H34-R34</f>
        <v>30</v>
      </c>
      <c r="T34" s="530">
        <v>0</v>
      </c>
      <c r="U34" s="530"/>
      <c r="V34" s="333">
        <f t="shared" si="24"/>
        <v>870</v>
      </c>
      <c r="W34" s="60"/>
      <c r="X34" s="198"/>
      <c r="AA34" s="395"/>
      <c r="AB34" s="395"/>
      <c r="AC34" s="395"/>
      <c r="AD34" s="127">
        <f>J34+I34</f>
        <v>5970</v>
      </c>
    </row>
    <row r="35" spans="1:30">
      <c r="A35" s="172" t="s">
        <v>21</v>
      </c>
      <c r="B35" s="51" t="s">
        <v>97</v>
      </c>
      <c r="C35" s="206"/>
      <c r="D35" s="198"/>
      <c r="E35" s="206"/>
      <c r="F35" s="207"/>
      <c r="G35" s="137">
        <f>SUM(G36:G41)</f>
        <v>28720</v>
      </c>
      <c r="H35" s="439">
        <f t="shared" ref="H35:I35" si="27">SUM(H36:H41)</f>
        <v>28720</v>
      </c>
      <c r="I35" s="439">
        <f t="shared" si="27"/>
        <v>13940.866</v>
      </c>
      <c r="J35" s="137">
        <f t="shared" ref="J35:V35" si="28">SUM(J36:J41)</f>
        <v>11550</v>
      </c>
      <c r="K35" s="137">
        <f t="shared" si="28"/>
        <v>27925.946</v>
      </c>
      <c r="L35" s="137">
        <f t="shared" si="28"/>
        <v>6254.2969999999996</v>
      </c>
      <c r="M35" s="137">
        <f t="shared" si="28"/>
        <v>9700</v>
      </c>
      <c r="N35" s="137">
        <f t="shared" si="28"/>
        <v>7729.3169999999991</v>
      </c>
      <c r="O35" s="137">
        <f t="shared" si="28"/>
        <v>7729.3169999999991</v>
      </c>
      <c r="P35" s="137">
        <f t="shared" si="28"/>
        <v>0</v>
      </c>
      <c r="Q35" s="137">
        <f t="shared" si="28"/>
        <v>3820.683</v>
      </c>
      <c r="R35" s="137">
        <f t="shared" si="28"/>
        <v>25490.866000000002</v>
      </c>
      <c r="S35" s="137">
        <f t="shared" si="28"/>
        <v>3069.326</v>
      </c>
      <c r="T35" s="529">
        <f t="shared" si="28"/>
        <v>29.531000000000056</v>
      </c>
      <c r="U35" s="529">
        <f t="shared" si="28"/>
        <v>122.98699999999999</v>
      </c>
      <c r="V35" s="137">
        <f t="shared" si="28"/>
        <v>11643.455999999998</v>
      </c>
      <c r="W35" s="137"/>
      <c r="X35" s="198"/>
      <c r="Z35" s="342">
        <f>N35/J35*100</f>
        <v>66.9204935064935</v>
      </c>
      <c r="AA35" s="394">
        <f>N35/J35*100</f>
        <v>66.9204935064935</v>
      </c>
      <c r="AB35" s="394"/>
      <c r="AC35" s="394">
        <f>Q35/J35*100</f>
        <v>33.079506493506493</v>
      </c>
    </row>
    <row r="36" spans="1:30" ht="26.4">
      <c r="A36" s="61">
        <v>1</v>
      </c>
      <c r="B36" s="65" t="s">
        <v>119</v>
      </c>
      <c r="C36" s="209" t="s">
        <v>108</v>
      </c>
      <c r="D36" s="198"/>
      <c r="E36" s="214" t="s">
        <v>129</v>
      </c>
      <c r="F36" s="210" t="s">
        <v>134</v>
      </c>
      <c r="G36" s="60">
        <v>20000</v>
      </c>
      <c r="H36" s="520">
        <v>20000</v>
      </c>
      <c r="I36" s="445">
        <v>11000</v>
      </c>
      <c r="J36" s="60">
        <v>7500</v>
      </c>
      <c r="K36" s="60">
        <v>19800</v>
      </c>
      <c r="L36" s="60">
        <v>4072</v>
      </c>
      <c r="M36" s="60">
        <v>7500</v>
      </c>
      <c r="N36" s="60">
        <v>5120.616</v>
      </c>
      <c r="O36" s="60">
        <v>5120.616</v>
      </c>
      <c r="P36" s="60"/>
      <c r="Q36" s="333">
        <f t="shared" si="20"/>
        <v>2379.384</v>
      </c>
      <c r="R36" s="60">
        <f>I36+J36</f>
        <v>18500</v>
      </c>
      <c r="S36" s="60">
        <f>H36-R36</f>
        <v>1500</v>
      </c>
      <c r="T36" s="530"/>
      <c r="U36" s="530"/>
      <c r="V36" s="333">
        <f t="shared" ref="V36:V41" si="29">J36-T36+U36</f>
        <v>7500</v>
      </c>
      <c r="W36" s="60"/>
      <c r="X36" s="198"/>
      <c r="AA36" s="395"/>
      <c r="AB36" s="395"/>
      <c r="AC36" s="395"/>
      <c r="AD36" s="127">
        <f t="shared" ref="AD36:AD41" si="30">J36+I36</f>
        <v>18500</v>
      </c>
    </row>
    <row r="37" spans="1:30" ht="26.4">
      <c r="A37" s="61">
        <v>2</v>
      </c>
      <c r="B37" s="65" t="s">
        <v>120</v>
      </c>
      <c r="C37" s="209" t="s">
        <v>126</v>
      </c>
      <c r="D37" s="198"/>
      <c r="E37" s="214" t="s">
        <v>129</v>
      </c>
      <c r="F37" s="210" t="s">
        <v>135</v>
      </c>
      <c r="G37" s="60">
        <v>5000</v>
      </c>
      <c r="H37" s="520">
        <v>5000</v>
      </c>
      <c r="I37" s="445">
        <v>1600</v>
      </c>
      <c r="J37" s="60">
        <v>2200</v>
      </c>
      <c r="K37" s="60">
        <v>4470</v>
      </c>
      <c r="L37" s="60">
        <v>2150</v>
      </c>
      <c r="M37" s="60">
        <v>2200</v>
      </c>
      <c r="N37" s="60">
        <v>797.73</v>
      </c>
      <c r="O37" s="60">
        <v>797.73</v>
      </c>
      <c r="P37" s="60"/>
      <c r="Q37" s="333">
        <f t="shared" si="20"/>
        <v>1402.27</v>
      </c>
      <c r="R37" s="60">
        <f t="shared" ref="R37:R41" si="31">I37+J37</f>
        <v>3800</v>
      </c>
      <c r="S37" s="60">
        <f t="shared" ref="S37:S44" si="32">H37-R37</f>
        <v>1200</v>
      </c>
      <c r="T37" s="530"/>
      <c r="U37" s="530"/>
      <c r="V37" s="333">
        <f t="shared" si="29"/>
        <v>2200</v>
      </c>
      <c r="W37" s="60"/>
      <c r="X37" s="198"/>
      <c r="AA37" s="395"/>
      <c r="AB37" s="395"/>
      <c r="AC37" s="395"/>
      <c r="AD37" s="127">
        <f t="shared" si="30"/>
        <v>3800</v>
      </c>
    </row>
    <row r="38" spans="1:30" ht="26.4">
      <c r="A38" s="61">
        <v>3</v>
      </c>
      <c r="B38" s="65" t="s">
        <v>121</v>
      </c>
      <c r="C38" s="209" t="s">
        <v>109</v>
      </c>
      <c r="D38" s="198"/>
      <c r="E38" s="214" t="s">
        <v>129</v>
      </c>
      <c r="F38" s="210" t="s">
        <v>136</v>
      </c>
      <c r="G38" s="60">
        <v>1700</v>
      </c>
      <c r="H38" s="520">
        <v>1700</v>
      </c>
      <c r="I38" s="445">
        <v>940.86599999999999</v>
      </c>
      <c r="J38" s="60">
        <v>650</v>
      </c>
      <c r="K38" s="60">
        <v>1672.973</v>
      </c>
      <c r="L38" s="332"/>
      <c r="M38" s="60"/>
      <c r="N38" s="60">
        <f>O38+P38</f>
        <v>620.55999999999995</v>
      </c>
      <c r="O38" s="60">
        <v>620.55999999999995</v>
      </c>
      <c r="P38" s="60">
        <v>0</v>
      </c>
      <c r="Q38" s="333">
        <f t="shared" si="20"/>
        <v>29.440000000000055</v>
      </c>
      <c r="R38" s="60">
        <f t="shared" si="31"/>
        <v>1590.866</v>
      </c>
      <c r="S38" s="60">
        <v>0</v>
      </c>
      <c r="T38" s="530">
        <f>J38-620.56</f>
        <v>29.440000000000055</v>
      </c>
      <c r="U38" s="530"/>
      <c r="V38" s="333">
        <f t="shared" si="29"/>
        <v>620.55999999999995</v>
      </c>
      <c r="W38" s="199" t="s">
        <v>628</v>
      </c>
      <c r="X38" s="199"/>
      <c r="AA38" s="395"/>
      <c r="AB38" s="395"/>
      <c r="AC38" s="395"/>
      <c r="AD38" s="127">
        <f t="shared" si="30"/>
        <v>1590.866</v>
      </c>
    </row>
    <row r="39" spans="1:30" ht="39.6">
      <c r="A39" s="61">
        <v>4</v>
      </c>
      <c r="B39" s="65" t="s">
        <v>122</v>
      </c>
      <c r="C39" s="209" t="s">
        <v>126</v>
      </c>
      <c r="D39" s="198"/>
      <c r="E39" s="214" t="s">
        <v>129</v>
      </c>
      <c r="F39" s="210" t="s">
        <v>137</v>
      </c>
      <c r="G39" s="60">
        <v>370</v>
      </c>
      <c r="H39" s="520">
        <v>370</v>
      </c>
      <c r="I39" s="445">
        <v>230</v>
      </c>
      <c r="J39" s="60">
        <v>100</v>
      </c>
      <c r="K39" s="60">
        <v>343.64699999999999</v>
      </c>
      <c r="L39" s="60">
        <v>13.646999999999991</v>
      </c>
      <c r="M39" s="60"/>
      <c r="N39" s="60">
        <f>O39+P39</f>
        <v>90.411000000000001</v>
      </c>
      <c r="O39" s="60">
        <v>90.411000000000001</v>
      </c>
      <c r="P39" s="60">
        <v>0</v>
      </c>
      <c r="Q39" s="333">
        <f t="shared" si="20"/>
        <v>9.5889999999999986</v>
      </c>
      <c r="R39" s="60">
        <f t="shared" si="31"/>
        <v>330</v>
      </c>
      <c r="S39" s="60">
        <v>0</v>
      </c>
      <c r="T39" s="548">
        <v>9.0999999999999998E-2</v>
      </c>
      <c r="U39" s="530"/>
      <c r="V39" s="333">
        <f t="shared" si="29"/>
        <v>99.909000000000006</v>
      </c>
      <c r="W39" s="199" t="s">
        <v>628</v>
      </c>
      <c r="X39" s="198"/>
      <c r="AA39" s="395"/>
      <c r="AB39" s="395"/>
      <c r="AC39" s="395"/>
      <c r="AD39" s="127">
        <f t="shared" si="30"/>
        <v>330</v>
      </c>
    </row>
    <row r="40" spans="1:30" ht="26.4">
      <c r="A40" s="61">
        <v>5</v>
      </c>
      <c r="B40" s="66" t="s">
        <v>123</v>
      </c>
      <c r="C40" s="209" t="s">
        <v>127</v>
      </c>
      <c r="D40" s="198"/>
      <c r="E40" s="205" t="s">
        <v>130</v>
      </c>
      <c r="F40" s="210" t="s">
        <v>138</v>
      </c>
      <c r="G40" s="60">
        <v>800</v>
      </c>
      <c r="H40" s="520">
        <v>800</v>
      </c>
      <c r="I40" s="445">
        <v>80</v>
      </c>
      <c r="J40" s="60">
        <v>500</v>
      </c>
      <c r="K40" s="60">
        <v>796.62199999999996</v>
      </c>
      <c r="L40" s="60">
        <v>8.6499999999999773</v>
      </c>
      <c r="M40" s="60"/>
      <c r="N40" s="60">
        <v>500</v>
      </c>
      <c r="O40" s="60">
        <v>500</v>
      </c>
      <c r="P40" s="60"/>
      <c r="Q40" s="333">
        <f t="shared" si="20"/>
        <v>0</v>
      </c>
      <c r="R40" s="60">
        <f t="shared" si="31"/>
        <v>580</v>
      </c>
      <c r="S40" s="60">
        <f>K40-R40</f>
        <v>216.62199999999996</v>
      </c>
      <c r="T40" s="530">
        <v>0</v>
      </c>
      <c r="U40" s="530"/>
      <c r="V40" s="333">
        <f t="shared" si="29"/>
        <v>500</v>
      </c>
      <c r="W40" s="60"/>
      <c r="X40" s="198"/>
      <c r="AA40" s="395"/>
      <c r="AB40" s="395"/>
      <c r="AC40" s="395"/>
      <c r="AD40" s="127">
        <f t="shared" si="30"/>
        <v>580</v>
      </c>
    </row>
    <row r="41" spans="1:30" ht="26.4">
      <c r="A41" s="61">
        <v>6</v>
      </c>
      <c r="B41" s="66" t="s">
        <v>124</v>
      </c>
      <c r="C41" s="209" t="s">
        <v>128</v>
      </c>
      <c r="D41" s="198"/>
      <c r="E41" s="205" t="s">
        <v>130</v>
      </c>
      <c r="F41" s="210" t="s">
        <v>139</v>
      </c>
      <c r="G41" s="60">
        <v>850</v>
      </c>
      <c r="H41" s="520">
        <v>850</v>
      </c>
      <c r="I41" s="445">
        <v>90</v>
      </c>
      <c r="J41" s="60">
        <v>600</v>
      </c>
      <c r="K41" s="60">
        <v>842.70399999999995</v>
      </c>
      <c r="L41" s="60">
        <v>10</v>
      </c>
      <c r="M41" s="60"/>
      <c r="N41" s="60">
        <v>600</v>
      </c>
      <c r="O41" s="60">
        <v>600</v>
      </c>
      <c r="P41" s="60"/>
      <c r="Q41" s="333">
        <f t="shared" si="20"/>
        <v>0</v>
      </c>
      <c r="R41" s="60">
        <f t="shared" si="31"/>
        <v>690</v>
      </c>
      <c r="S41" s="60">
        <f>K41-R41</f>
        <v>152.70399999999995</v>
      </c>
      <c r="T41" s="530">
        <v>0</v>
      </c>
      <c r="U41" s="530">
        <v>122.98699999999999</v>
      </c>
      <c r="V41" s="333">
        <f t="shared" si="29"/>
        <v>722.98699999999997</v>
      </c>
      <c r="W41" s="60"/>
      <c r="X41" s="198"/>
      <c r="AA41" s="395"/>
      <c r="AB41" s="395"/>
      <c r="AC41" s="395"/>
      <c r="AD41" s="127">
        <f t="shared" si="30"/>
        <v>690</v>
      </c>
    </row>
    <row r="42" spans="1:30">
      <c r="A42" s="172" t="s">
        <v>22</v>
      </c>
      <c r="B42" s="54" t="s">
        <v>42</v>
      </c>
      <c r="C42" s="204"/>
      <c r="D42" s="198"/>
      <c r="E42" s="212"/>
      <c r="F42" s="199"/>
      <c r="G42" s="137">
        <f>SUM(G43:G44)</f>
        <v>14500</v>
      </c>
      <c r="H42" s="439">
        <f t="shared" ref="H42:V42" si="33">SUM(H43:H44)</f>
        <v>10000</v>
      </c>
      <c r="I42" s="439">
        <f t="shared" si="33"/>
        <v>0</v>
      </c>
      <c r="J42" s="137">
        <f t="shared" si="33"/>
        <v>2151</v>
      </c>
      <c r="K42" s="137">
        <f t="shared" si="33"/>
        <v>827</v>
      </c>
      <c r="L42" s="137">
        <f t="shared" si="33"/>
        <v>827</v>
      </c>
      <c r="M42" s="137">
        <f t="shared" si="33"/>
        <v>0</v>
      </c>
      <c r="N42" s="137">
        <f t="shared" si="33"/>
        <v>752.15699999999993</v>
      </c>
      <c r="O42" s="137">
        <f t="shared" si="33"/>
        <v>752.15699999999993</v>
      </c>
      <c r="P42" s="137">
        <f t="shared" si="33"/>
        <v>0</v>
      </c>
      <c r="Q42" s="137">
        <f t="shared" si="33"/>
        <v>1398.8429999999998</v>
      </c>
      <c r="R42" s="137">
        <f t="shared" si="33"/>
        <v>2151</v>
      </c>
      <c r="S42" s="137">
        <f t="shared" si="33"/>
        <v>7849</v>
      </c>
      <c r="T42" s="529">
        <f t="shared" si="33"/>
        <v>0</v>
      </c>
      <c r="U42" s="529">
        <f t="shared" si="33"/>
        <v>0</v>
      </c>
      <c r="V42" s="137">
        <f t="shared" si="33"/>
        <v>2151</v>
      </c>
      <c r="W42" s="137"/>
      <c r="X42" s="198"/>
      <c r="Z42" s="342">
        <f>N42/J42*100</f>
        <v>34.967782426778236</v>
      </c>
      <c r="AA42" s="394">
        <f>N42/J42*100</f>
        <v>34.967782426778236</v>
      </c>
      <c r="AB42" s="394"/>
      <c r="AC42" s="394">
        <f>Q42/J42*100</f>
        <v>65.032217573221757</v>
      </c>
    </row>
    <row r="43" spans="1:30" ht="26.4">
      <c r="A43" s="61">
        <v>1</v>
      </c>
      <c r="B43" s="66" t="s">
        <v>164</v>
      </c>
      <c r="C43" s="205" t="s">
        <v>166</v>
      </c>
      <c r="D43" s="198"/>
      <c r="E43" s="205" t="s">
        <v>169</v>
      </c>
      <c r="F43" s="210" t="s">
        <v>167</v>
      </c>
      <c r="G43" s="60">
        <v>7000</v>
      </c>
      <c r="H43" s="520">
        <v>5000</v>
      </c>
      <c r="I43" s="445"/>
      <c r="J43" s="60">
        <v>1000</v>
      </c>
      <c r="K43" s="60">
        <v>325</v>
      </c>
      <c r="L43" s="60">
        <v>325</v>
      </c>
      <c r="M43" s="60"/>
      <c r="N43" s="60">
        <f>O43+P43</f>
        <v>288.72899999999998</v>
      </c>
      <c r="O43" s="60">
        <v>288.72899999999998</v>
      </c>
      <c r="P43" s="60"/>
      <c r="Q43" s="333">
        <f t="shared" si="20"/>
        <v>711.27099999999996</v>
      </c>
      <c r="R43" s="60">
        <f>I43+J43</f>
        <v>1000</v>
      </c>
      <c r="S43" s="60">
        <f t="shared" si="32"/>
        <v>4000</v>
      </c>
      <c r="T43" s="530">
        <v>0</v>
      </c>
      <c r="U43" s="530"/>
      <c r="V43" s="333">
        <f t="shared" ref="V43:V44" si="34">J43-T43+U43</f>
        <v>1000</v>
      </c>
      <c r="W43" s="60"/>
      <c r="X43" s="198"/>
      <c r="AA43" s="395"/>
      <c r="AB43" s="395"/>
      <c r="AC43" s="395"/>
      <c r="AD43" s="127">
        <f>J43+I43</f>
        <v>1000</v>
      </c>
    </row>
    <row r="44" spans="1:30" ht="26.4">
      <c r="A44" s="61">
        <v>2</v>
      </c>
      <c r="B44" s="66" t="s">
        <v>165</v>
      </c>
      <c r="C44" s="205" t="s">
        <v>108</v>
      </c>
      <c r="D44" s="198"/>
      <c r="E44" s="205" t="s">
        <v>169</v>
      </c>
      <c r="F44" s="210" t="s">
        <v>168</v>
      </c>
      <c r="G44" s="60">
        <v>7500</v>
      </c>
      <c r="H44" s="520">
        <v>5000</v>
      </c>
      <c r="I44" s="445"/>
      <c r="J44" s="60">
        <v>1151</v>
      </c>
      <c r="K44" s="60">
        <v>502</v>
      </c>
      <c r="L44" s="60">
        <v>502</v>
      </c>
      <c r="M44" s="60"/>
      <c r="N44" s="60">
        <v>463.428</v>
      </c>
      <c r="O44" s="60">
        <v>463.428</v>
      </c>
      <c r="P44" s="60"/>
      <c r="Q44" s="333">
        <f t="shared" si="20"/>
        <v>687.572</v>
      </c>
      <c r="R44" s="60">
        <f>I44+J44</f>
        <v>1151</v>
      </c>
      <c r="S44" s="60">
        <f t="shared" si="32"/>
        <v>3849</v>
      </c>
      <c r="T44" s="530">
        <v>0</v>
      </c>
      <c r="U44" s="530"/>
      <c r="V44" s="333">
        <f t="shared" si="34"/>
        <v>1151</v>
      </c>
      <c r="W44" s="60"/>
      <c r="X44" s="198"/>
      <c r="AA44" s="395"/>
      <c r="AB44" s="395"/>
      <c r="AC44" s="395"/>
      <c r="AD44" s="127">
        <f>J44+I44</f>
        <v>1151</v>
      </c>
    </row>
    <row r="45" spans="1:30">
      <c r="A45" s="172" t="s">
        <v>85</v>
      </c>
      <c r="B45" s="54" t="s">
        <v>140</v>
      </c>
      <c r="C45" s="208"/>
      <c r="D45" s="208"/>
      <c r="E45" s="212"/>
      <c r="F45" s="207"/>
      <c r="G45" s="137">
        <f>G46+G53</f>
        <v>63340</v>
      </c>
      <c r="H45" s="439">
        <f t="shared" ref="H45:Q45" si="35">H46+H53</f>
        <v>20380</v>
      </c>
      <c r="I45" s="439">
        <f t="shared" si="35"/>
        <v>0</v>
      </c>
      <c r="J45" s="137">
        <f t="shared" si="35"/>
        <v>10500</v>
      </c>
      <c r="K45" s="137">
        <f t="shared" si="35"/>
        <v>38639.252</v>
      </c>
      <c r="L45" s="137">
        <f t="shared" si="35"/>
        <v>5683.5989999999993</v>
      </c>
      <c r="M45" s="137">
        <f t="shared" si="35"/>
        <v>1900</v>
      </c>
      <c r="N45" s="137">
        <f t="shared" si="35"/>
        <v>6342.4760000000006</v>
      </c>
      <c r="O45" s="137">
        <f t="shared" si="35"/>
        <v>6342.4760000000006</v>
      </c>
      <c r="P45" s="137">
        <f t="shared" si="35"/>
        <v>0</v>
      </c>
      <c r="Q45" s="137">
        <f t="shared" si="35"/>
        <v>4157.5239999999994</v>
      </c>
      <c r="R45" s="137">
        <f t="shared" ref="R45:V45" si="36">R46+R53</f>
        <v>10500</v>
      </c>
      <c r="S45" s="137">
        <f t="shared" si="36"/>
        <v>9880</v>
      </c>
      <c r="T45" s="529">
        <f t="shared" si="36"/>
        <v>0</v>
      </c>
      <c r="U45" s="529">
        <f t="shared" si="36"/>
        <v>366.15199999999999</v>
      </c>
      <c r="V45" s="137">
        <f t="shared" si="36"/>
        <v>10866.152</v>
      </c>
      <c r="W45" s="137"/>
      <c r="X45" s="198"/>
      <c r="AA45" s="394">
        <f>N45/J45*100</f>
        <v>60.40453333333334</v>
      </c>
      <c r="AB45" s="394"/>
      <c r="AC45" s="394">
        <f>Q45/J45*100</f>
        <v>39.59546666666666</v>
      </c>
    </row>
    <row r="46" spans="1:30">
      <c r="A46" s="172"/>
      <c r="B46" s="67" t="s">
        <v>141</v>
      </c>
      <c r="C46" s="215"/>
      <c r="D46" s="215"/>
      <c r="E46" s="212"/>
      <c r="F46" s="216"/>
      <c r="G46" s="173">
        <f>SUM(G47:G52)</f>
        <v>34500</v>
      </c>
      <c r="H46" s="450">
        <f t="shared" ref="H46:P46" si="37">SUM(H47:H52)</f>
        <v>6350</v>
      </c>
      <c r="I46" s="450">
        <f t="shared" si="37"/>
        <v>0</v>
      </c>
      <c r="J46" s="173">
        <f t="shared" si="37"/>
        <v>5000</v>
      </c>
      <c r="K46" s="173">
        <f t="shared" si="37"/>
        <v>28889.252</v>
      </c>
      <c r="L46" s="173">
        <f t="shared" si="37"/>
        <v>2363.5989999999993</v>
      </c>
      <c r="M46" s="173">
        <f t="shared" si="37"/>
        <v>1900</v>
      </c>
      <c r="N46" s="173">
        <f t="shared" si="37"/>
        <v>3100</v>
      </c>
      <c r="O46" s="173">
        <f t="shared" si="37"/>
        <v>3100</v>
      </c>
      <c r="P46" s="173">
        <f t="shared" si="37"/>
        <v>0</v>
      </c>
      <c r="Q46" s="173">
        <f t="shared" ref="Q46:V46" si="38">SUM(Q47:Q52)</f>
        <v>1900</v>
      </c>
      <c r="R46" s="173">
        <f t="shared" si="38"/>
        <v>5000</v>
      </c>
      <c r="S46" s="173">
        <f t="shared" si="38"/>
        <v>1350</v>
      </c>
      <c r="T46" s="558">
        <f t="shared" si="38"/>
        <v>0</v>
      </c>
      <c r="U46" s="558">
        <f t="shared" si="38"/>
        <v>0</v>
      </c>
      <c r="V46" s="173">
        <f t="shared" si="38"/>
        <v>5000</v>
      </c>
      <c r="W46" s="173"/>
      <c r="X46" s="198"/>
      <c r="Z46" s="342">
        <f>N46/J46*100</f>
        <v>62</v>
      </c>
      <c r="AA46" s="394">
        <f>N46/J46*100</f>
        <v>62</v>
      </c>
      <c r="AB46" s="394"/>
      <c r="AC46" s="394">
        <f>Q46/J46*100</f>
        <v>38</v>
      </c>
    </row>
    <row r="47" spans="1:30" ht="20.399999999999999">
      <c r="A47" s="61">
        <v>1</v>
      </c>
      <c r="B47" s="68" t="s">
        <v>142</v>
      </c>
      <c r="C47" s="217" t="s">
        <v>151</v>
      </c>
      <c r="D47" s="205"/>
      <c r="E47" s="205" t="s">
        <v>129</v>
      </c>
      <c r="F47" s="217" t="s">
        <v>156</v>
      </c>
      <c r="G47" s="60">
        <v>6000</v>
      </c>
      <c r="H47" s="520">
        <v>1800</v>
      </c>
      <c r="I47" s="445"/>
      <c r="J47" s="60">
        <v>1500</v>
      </c>
      <c r="K47" s="60">
        <v>3242</v>
      </c>
      <c r="L47" s="60">
        <v>2000</v>
      </c>
      <c r="M47" s="60">
        <v>1500</v>
      </c>
      <c r="N47" s="60">
        <v>0</v>
      </c>
      <c r="O47" s="60"/>
      <c r="P47" s="60"/>
      <c r="Q47" s="333">
        <f t="shared" ref="Q47:Q52" si="39">J47-N47</f>
        <v>1500</v>
      </c>
      <c r="R47" s="60">
        <f>J47</f>
        <v>1500</v>
      </c>
      <c r="S47" s="60">
        <f t="shared" ref="S47:S55" si="40">H47-R47</f>
        <v>300</v>
      </c>
      <c r="T47" s="530"/>
      <c r="U47" s="530"/>
      <c r="V47" s="333">
        <f t="shared" ref="V47:V52" si="41">J47-T47+U47</f>
        <v>1500</v>
      </c>
      <c r="W47" s="60"/>
      <c r="X47" s="198"/>
      <c r="AA47" s="395"/>
      <c r="AB47" s="395"/>
      <c r="AC47" s="395"/>
      <c r="AD47" s="127">
        <f t="shared" ref="AD47:AD52" si="42">J47+I47</f>
        <v>1500</v>
      </c>
    </row>
    <row r="48" spans="1:30" ht="20.399999999999999">
      <c r="A48" s="61">
        <v>2</v>
      </c>
      <c r="B48" s="68" t="s">
        <v>143</v>
      </c>
      <c r="C48" s="217" t="s">
        <v>151</v>
      </c>
      <c r="D48" s="205"/>
      <c r="E48" s="205" t="s">
        <v>129</v>
      </c>
      <c r="F48" s="217" t="s">
        <v>157</v>
      </c>
      <c r="G48" s="60">
        <v>4000</v>
      </c>
      <c r="H48" s="520">
        <v>500</v>
      </c>
      <c r="I48" s="445"/>
      <c r="J48" s="60">
        <v>400</v>
      </c>
      <c r="K48" s="60">
        <v>1602.893</v>
      </c>
      <c r="L48" s="60">
        <v>200</v>
      </c>
      <c r="M48" s="60">
        <v>400</v>
      </c>
      <c r="N48" s="60">
        <v>0</v>
      </c>
      <c r="O48" s="60"/>
      <c r="P48" s="60"/>
      <c r="Q48" s="333">
        <f t="shared" si="39"/>
        <v>400</v>
      </c>
      <c r="R48" s="60">
        <f t="shared" ref="R48:R55" si="43">J48</f>
        <v>400</v>
      </c>
      <c r="S48" s="60">
        <f t="shared" si="40"/>
        <v>100</v>
      </c>
      <c r="T48" s="530"/>
      <c r="U48" s="530"/>
      <c r="V48" s="333">
        <f t="shared" si="41"/>
        <v>400</v>
      </c>
      <c r="W48" s="60"/>
      <c r="X48" s="198"/>
      <c r="AA48" s="395"/>
      <c r="AB48" s="395"/>
      <c r="AC48" s="395"/>
      <c r="AD48" s="127">
        <f t="shared" si="42"/>
        <v>400</v>
      </c>
    </row>
    <row r="49" spans="1:30" ht="39.6">
      <c r="A49" s="61">
        <v>3</v>
      </c>
      <c r="B49" s="68" t="s">
        <v>144</v>
      </c>
      <c r="C49" s="218" t="s">
        <v>92</v>
      </c>
      <c r="D49" s="205"/>
      <c r="E49" s="205" t="s">
        <v>129</v>
      </c>
      <c r="F49" s="217" t="s">
        <v>158</v>
      </c>
      <c r="G49" s="60">
        <v>7000</v>
      </c>
      <c r="H49" s="520">
        <v>1000</v>
      </c>
      <c r="I49" s="445"/>
      <c r="J49" s="60">
        <v>800</v>
      </c>
      <c r="K49" s="60">
        <v>6681.7619999999997</v>
      </c>
      <c r="L49" s="60"/>
      <c r="M49" s="60"/>
      <c r="N49" s="60">
        <v>800</v>
      </c>
      <c r="O49" s="60">
        <v>800</v>
      </c>
      <c r="P49" s="60"/>
      <c r="Q49" s="333">
        <f t="shared" si="39"/>
        <v>0</v>
      </c>
      <c r="R49" s="60">
        <f t="shared" si="43"/>
        <v>800</v>
      </c>
      <c r="S49" s="60">
        <f t="shared" si="40"/>
        <v>200</v>
      </c>
      <c r="T49" s="530"/>
      <c r="U49" s="530"/>
      <c r="V49" s="333">
        <f t="shared" si="41"/>
        <v>800</v>
      </c>
      <c r="W49" s="60"/>
      <c r="X49" s="198"/>
      <c r="AA49" s="395"/>
      <c r="AB49" s="395"/>
      <c r="AC49" s="395"/>
      <c r="AD49" s="127">
        <f t="shared" si="42"/>
        <v>800</v>
      </c>
    </row>
    <row r="50" spans="1:30" ht="26.4">
      <c r="A50" s="61">
        <v>4</v>
      </c>
      <c r="B50" s="68" t="s">
        <v>145</v>
      </c>
      <c r="C50" s="218" t="s">
        <v>92</v>
      </c>
      <c r="D50" s="210"/>
      <c r="E50" s="210" t="s">
        <v>129</v>
      </c>
      <c r="F50" s="217" t="s">
        <v>159</v>
      </c>
      <c r="G50" s="60">
        <v>6000</v>
      </c>
      <c r="H50" s="520">
        <v>1000</v>
      </c>
      <c r="I50" s="445"/>
      <c r="J50" s="60">
        <v>800</v>
      </c>
      <c r="K50" s="60">
        <v>5957.36</v>
      </c>
      <c r="L50" s="60">
        <v>57.359999999999673</v>
      </c>
      <c r="M50" s="60"/>
      <c r="N50" s="60">
        <v>800</v>
      </c>
      <c r="O50" s="60">
        <v>800</v>
      </c>
      <c r="P50" s="60"/>
      <c r="Q50" s="333">
        <f t="shared" si="39"/>
        <v>0</v>
      </c>
      <c r="R50" s="60">
        <f t="shared" si="43"/>
        <v>800</v>
      </c>
      <c r="S50" s="60">
        <f t="shared" si="40"/>
        <v>200</v>
      </c>
      <c r="T50" s="530"/>
      <c r="U50" s="530"/>
      <c r="V50" s="333">
        <f t="shared" si="41"/>
        <v>800</v>
      </c>
      <c r="W50" s="60"/>
      <c r="X50" s="198"/>
      <c r="AA50" s="395"/>
      <c r="AB50" s="395"/>
      <c r="AC50" s="395"/>
      <c r="AD50" s="127">
        <f t="shared" si="42"/>
        <v>800</v>
      </c>
    </row>
    <row r="51" spans="1:30" ht="39.6">
      <c r="A51" s="61">
        <v>5</v>
      </c>
      <c r="B51" s="69" t="s">
        <v>146</v>
      </c>
      <c r="C51" s="217" t="s">
        <v>92</v>
      </c>
      <c r="D51" s="210"/>
      <c r="E51" s="210" t="s">
        <v>129</v>
      </c>
      <c r="F51" s="217" t="s">
        <v>160</v>
      </c>
      <c r="G51" s="60">
        <v>7000</v>
      </c>
      <c r="H51" s="520">
        <v>700</v>
      </c>
      <c r="I51" s="445"/>
      <c r="J51" s="60">
        <v>500</v>
      </c>
      <c r="K51" s="60">
        <v>6906.2389999999996</v>
      </c>
      <c r="L51" s="60">
        <v>106.23899999999958</v>
      </c>
      <c r="M51" s="60"/>
      <c r="N51" s="60">
        <f>O51+P51</f>
        <v>500</v>
      </c>
      <c r="O51" s="60">
        <v>500</v>
      </c>
      <c r="P51" s="60">
        <v>0</v>
      </c>
      <c r="Q51" s="333">
        <f t="shared" si="39"/>
        <v>0</v>
      </c>
      <c r="R51" s="60">
        <f t="shared" si="43"/>
        <v>500</v>
      </c>
      <c r="S51" s="60">
        <f t="shared" si="40"/>
        <v>200</v>
      </c>
      <c r="T51" s="530"/>
      <c r="U51" s="530"/>
      <c r="V51" s="333">
        <f t="shared" si="41"/>
        <v>500</v>
      </c>
      <c r="W51" s="60"/>
      <c r="X51" s="198"/>
      <c r="AA51" s="395"/>
      <c r="AB51" s="395"/>
      <c r="AC51" s="395"/>
      <c r="AD51" s="127">
        <f t="shared" si="42"/>
        <v>500</v>
      </c>
    </row>
    <row r="52" spans="1:30" ht="25.2" customHeight="1">
      <c r="A52" s="61">
        <v>6</v>
      </c>
      <c r="B52" s="66" t="s">
        <v>147</v>
      </c>
      <c r="C52" s="209" t="s">
        <v>152</v>
      </c>
      <c r="D52" s="210"/>
      <c r="E52" s="210" t="s">
        <v>129</v>
      </c>
      <c r="F52" s="217" t="s">
        <v>161</v>
      </c>
      <c r="G52" s="60">
        <v>4500</v>
      </c>
      <c r="H52" s="520">
        <v>1350</v>
      </c>
      <c r="I52" s="445"/>
      <c r="J52" s="60">
        <v>1000</v>
      </c>
      <c r="K52" s="60">
        <v>4498.9979999999996</v>
      </c>
      <c r="L52" s="332"/>
      <c r="M52" s="60"/>
      <c r="N52" s="60">
        <v>1000</v>
      </c>
      <c r="O52" s="60">
        <v>1000</v>
      </c>
      <c r="P52" s="60"/>
      <c r="Q52" s="333">
        <f t="shared" si="39"/>
        <v>0</v>
      </c>
      <c r="R52" s="60">
        <f t="shared" si="43"/>
        <v>1000</v>
      </c>
      <c r="S52" s="60">
        <f t="shared" si="40"/>
        <v>350</v>
      </c>
      <c r="T52" s="530"/>
      <c r="U52" s="530"/>
      <c r="V52" s="333">
        <f t="shared" si="41"/>
        <v>1000</v>
      </c>
      <c r="W52" s="60"/>
      <c r="X52" s="198"/>
      <c r="AA52" s="395"/>
      <c r="AB52" s="395"/>
      <c r="AC52" s="395"/>
      <c r="AD52" s="127">
        <f t="shared" si="42"/>
        <v>1000</v>
      </c>
    </row>
    <row r="53" spans="1:30" ht="26.4">
      <c r="A53" s="172"/>
      <c r="B53" s="67" t="s">
        <v>148</v>
      </c>
      <c r="C53" s="219"/>
      <c r="D53" s="220"/>
      <c r="E53" s="220"/>
      <c r="F53" s="216"/>
      <c r="G53" s="173">
        <f>SUM(G54:G55)</f>
        <v>28840</v>
      </c>
      <c r="H53" s="450">
        <f t="shared" ref="H53:P53" si="44">SUM(H54:H55)</f>
        <v>14030</v>
      </c>
      <c r="I53" s="450">
        <f t="shared" si="44"/>
        <v>0</v>
      </c>
      <c r="J53" s="173">
        <f t="shared" si="44"/>
        <v>5500</v>
      </c>
      <c r="K53" s="173">
        <f t="shared" si="44"/>
        <v>9750</v>
      </c>
      <c r="L53" s="173">
        <f t="shared" si="44"/>
        <v>3320</v>
      </c>
      <c r="M53" s="173">
        <f t="shared" si="44"/>
        <v>0</v>
      </c>
      <c r="N53" s="173">
        <f t="shared" si="44"/>
        <v>3242.4760000000001</v>
      </c>
      <c r="O53" s="173">
        <f t="shared" si="44"/>
        <v>3242.4760000000001</v>
      </c>
      <c r="P53" s="173">
        <f t="shared" si="44"/>
        <v>0</v>
      </c>
      <c r="Q53" s="173">
        <f t="shared" ref="Q53:W53" si="45">SUM(Q54:Q55)</f>
        <v>2257.5239999999999</v>
      </c>
      <c r="R53" s="173">
        <f t="shared" si="45"/>
        <v>5500</v>
      </c>
      <c r="S53" s="173">
        <f t="shared" si="45"/>
        <v>8530</v>
      </c>
      <c r="T53" s="558">
        <f t="shared" si="45"/>
        <v>0</v>
      </c>
      <c r="U53" s="558">
        <f t="shared" si="45"/>
        <v>366.15199999999999</v>
      </c>
      <c r="V53" s="173">
        <f t="shared" si="45"/>
        <v>5866.152</v>
      </c>
      <c r="W53" s="173">
        <f t="shared" si="45"/>
        <v>0</v>
      </c>
      <c r="X53" s="198"/>
      <c r="Z53" s="342">
        <f>N53/J53*100</f>
        <v>58.954109090909093</v>
      </c>
      <c r="AA53" s="394">
        <f>N53/J53*100</f>
        <v>58.954109090909093</v>
      </c>
      <c r="AB53" s="394"/>
      <c r="AC53" s="394">
        <f>Q53/J53*100</f>
        <v>41.045890909090907</v>
      </c>
    </row>
    <row r="54" spans="1:30" ht="26.4">
      <c r="A54" s="61">
        <v>1</v>
      </c>
      <c r="B54" s="70" t="s">
        <v>149</v>
      </c>
      <c r="C54" s="209" t="s">
        <v>153</v>
      </c>
      <c r="D54" s="210"/>
      <c r="E54" s="210" t="s">
        <v>129</v>
      </c>
      <c r="F54" s="221" t="s">
        <v>162</v>
      </c>
      <c r="G54" s="60">
        <v>8340</v>
      </c>
      <c r="H54" s="520">
        <v>4430</v>
      </c>
      <c r="I54" s="445"/>
      <c r="J54" s="60">
        <v>3500</v>
      </c>
      <c r="K54" s="60">
        <v>7300</v>
      </c>
      <c r="L54" s="60">
        <v>3320</v>
      </c>
      <c r="M54" s="60"/>
      <c r="N54" s="60">
        <v>3242.4760000000001</v>
      </c>
      <c r="O54" s="60">
        <v>3242.4760000000001</v>
      </c>
      <c r="P54" s="60"/>
      <c r="Q54" s="333">
        <f t="shared" ref="Q54:Q55" si="46">J54-N54</f>
        <v>257.52399999999989</v>
      </c>
      <c r="R54" s="60">
        <f t="shared" si="43"/>
        <v>3500</v>
      </c>
      <c r="S54" s="60">
        <f t="shared" si="40"/>
        <v>930</v>
      </c>
      <c r="T54" s="530"/>
      <c r="U54" s="530">
        <v>366.15199999999999</v>
      </c>
      <c r="V54" s="333">
        <f t="shared" ref="V54:V55" si="47">J54-T54+U54</f>
        <v>3866.152</v>
      </c>
      <c r="W54" s="60"/>
      <c r="X54" s="198"/>
      <c r="AA54" s="395"/>
      <c r="AB54" s="395"/>
      <c r="AC54" s="395"/>
      <c r="AD54" s="127">
        <f>J54+I54</f>
        <v>3500</v>
      </c>
    </row>
    <row r="55" spans="1:30" ht="35.4" customHeight="1">
      <c r="A55" s="61">
        <v>2</v>
      </c>
      <c r="B55" s="66" t="s">
        <v>150</v>
      </c>
      <c r="C55" s="209" t="s">
        <v>154</v>
      </c>
      <c r="D55" s="205"/>
      <c r="E55" s="205" t="s">
        <v>155</v>
      </c>
      <c r="F55" s="210" t="s">
        <v>163</v>
      </c>
      <c r="G55" s="60">
        <v>20500</v>
      </c>
      <c r="H55" s="520">
        <v>9600</v>
      </c>
      <c r="I55" s="445"/>
      <c r="J55" s="60">
        <v>2000</v>
      </c>
      <c r="K55" s="60">
        <v>2450</v>
      </c>
      <c r="L55" s="332"/>
      <c r="M55" s="60"/>
      <c r="N55" s="60">
        <v>0</v>
      </c>
      <c r="O55" s="60"/>
      <c r="P55" s="60"/>
      <c r="Q55" s="333">
        <f t="shared" si="46"/>
        <v>2000</v>
      </c>
      <c r="R55" s="60">
        <f t="shared" si="43"/>
        <v>2000</v>
      </c>
      <c r="S55" s="60">
        <f t="shared" si="40"/>
        <v>7600</v>
      </c>
      <c r="T55" s="530"/>
      <c r="U55" s="530"/>
      <c r="V55" s="333">
        <f t="shared" si="47"/>
        <v>2000</v>
      </c>
      <c r="W55" s="60"/>
      <c r="X55" s="199"/>
      <c r="AA55" s="395"/>
      <c r="AB55" s="395"/>
      <c r="AC55" s="395"/>
      <c r="AD55" s="127">
        <f>J55+I55</f>
        <v>2000</v>
      </c>
    </row>
    <row r="56" spans="1:30" ht="26.4">
      <c r="A56" s="174" t="s">
        <v>195</v>
      </c>
      <c r="B56" s="88" t="s">
        <v>174</v>
      </c>
      <c r="C56" s="222"/>
      <c r="D56" s="200"/>
      <c r="E56" s="222"/>
      <c r="F56" s="223"/>
      <c r="G56" s="175">
        <f>G57</f>
        <v>13952</v>
      </c>
      <c r="H56" s="441">
        <f t="shared" ref="H56:V56" si="48">H57</f>
        <v>13800</v>
      </c>
      <c r="I56" s="441">
        <f t="shared" si="48"/>
        <v>8257</v>
      </c>
      <c r="J56" s="175">
        <f t="shared" si="48"/>
        <v>5543</v>
      </c>
      <c r="K56" s="175">
        <f t="shared" si="48"/>
        <v>13289</v>
      </c>
      <c r="L56" s="175">
        <f t="shared" si="48"/>
        <v>2440</v>
      </c>
      <c r="M56" s="175">
        <f t="shared" si="48"/>
        <v>5543</v>
      </c>
      <c r="N56" s="175">
        <f t="shared" si="48"/>
        <v>4672.6729999999998</v>
      </c>
      <c r="O56" s="175">
        <f t="shared" si="48"/>
        <v>4672.6729999999998</v>
      </c>
      <c r="P56" s="175">
        <f t="shared" si="48"/>
        <v>0</v>
      </c>
      <c r="Q56" s="175">
        <f t="shared" si="48"/>
        <v>870.32700000000023</v>
      </c>
      <c r="R56" s="175">
        <f t="shared" si="48"/>
        <v>13800</v>
      </c>
      <c r="S56" s="175">
        <f t="shared" si="48"/>
        <v>0</v>
      </c>
      <c r="T56" s="559">
        <f t="shared" si="48"/>
        <v>366.15200000000004</v>
      </c>
      <c r="U56" s="559">
        <f t="shared" si="48"/>
        <v>0</v>
      </c>
      <c r="V56" s="175">
        <f t="shared" si="48"/>
        <v>5176.848</v>
      </c>
      <c r="W56" s="175"/>
      <c r="X56" s="200"/>
      <c r="Z56" s="397">
        <f>N56/J56*100</f>
        <v>84.298628901316974</v>
      </c>
      <c r="AA56" s="394">
        <f>N56/J56*100</f>
        <v>84.298628901316974</v>
      </c>
      <c r="AB56" s="394"/>
      <c r="AC56" s="394">
        <f>Q56/J56*100</f>
        <v>15.701371098683028</v>
      </c>
    </row>
    <row r="57" spans="1:30">
      <c r="A57" s="172"/>
      <c r="B57" s="54" t="s">
        <v>40</v>
      </c>
      <c r="C57" s="208"/>
      <c r="D57" s="198"/>
      <c r="E57" s="208"/>
      <c r="F57" s="224"/>
      <c r="G57" s="137">
        <f>G58+G60</f>
        <v>13952</v>
      </c>
      <c r="H57" s="523">
        <f t="shared" ref="H57:I57" si="49">H58+H60</f>
        <v>13800</v>
      </c>
      <c r="I57" s="523">
        <f t="shared" si="49"/>
        <v>8257</v>
      </c>
      <c r="J57" s="137">
        <f t="shared" ref="J57:Q57" si="50">J58+J60</f>
        <v>5543</v>
      </c>
      <c r="K57" s="137">
        <f t="shared" si="50"/>
        <v>13289</v>
      </c>
      <c r="L57" s="137">
        <f t="shared" si="50"/>
        <v>2440</v>
      </c>
      <c r="M57" s="137">
        <f t="shared" si="50"/>
        <v>5543</v>
      </c>
      <c r="N57" s="137">
        <f t="shared" si="50"/>
        <v>4672.6729999999998</v>
      </c>
      <c r="O57" s="137">
        <f t="shared" si="50"/>
        <v>4672.6729999999998</v>
      </c>
      <c r="P57" s="137">
        <f t="shared" si="50"/>
        <v>0</v>
      </c>
      <c r="Q57" s="137">
        <f t="shared" si="50"/>
        <v>870.32700000000023</v>
      </c>
      <c r="R57" s="137">
        <f t="shared" ref="R57:V57" si="51">R58+R60</f>
        <v>13800</v>
      </c>
      <c r="S57" s="137">
        <f t="shared" si="51"/>
        <v>0</v>
      </c>
      <c r="T57" s="529">
        <f t="shared" si="51"/>
        <v>366.15200000000004</v>
      </c>
      <c r="U57" s="529">
        <f t="shared" si="51"/>
        <v>0</v>
      </c>
      <c r="V57" s="137">
        <f t="shared" si="51"/>
        <v>5176.848</v>
      </c>
      <c r="W57" s="137"/>
      <c r="X57" s="198"/>
      <c r="AA57" s="395"/>
      <c r="AB57" s="395"/>
      <c r="AC57" s="395"/>
    </row>
    <row r="58" spans="1:30" ht="26.4">
      <c r="A58" s="172"/>
      <c r="B58" s="72" t="s">
        <v>175</v>
      </c>
      <c r="C58" s="225"/>
      <c r="D58" s="198"/>
      <c r="E58" s="225"/>
      <c r="F58" s="226"/>
      <c r="G58" s="173">
        <f>SUM(G59)</f>
        <v>7752</v>
      </c>
      <c r="H58" s="524">
        <f t="shared" ref="H58:I58" si="52">SUM(H59)</f>
        <v>7600</v>
      </c>
      <c r="I58" s="524">
        <f t="shared" si="52"/>
        <v>4548</v>
      </c>
      <c r="J58" s="173">
        <f t="shared" ref="J58:V58" si="53">SUM(J59)</f>
        <v>3052</v>
      </c>
      <c r="K58" s="173">
        <f t="shared" si="53"/>
        <v>7349</v>
      </c>
      <c r="L58" s="173">
        <f t="shared" si="53"/>
        <v>1300</v>
      </c>
      <c r="M58" s="173">
        <f t="shared" si="53"/>
        <v>3052</v>
      </c>
      <c r="N58" s="173">
        <f t="shared" si="53"/>
        <v>2297.8249999999998</v>
      </c>
      <c r="O58" s="173">
        <f t="shared" si="53"/>
        <v>2297.8249999999998</v>
      </c>
      <c r="P58" s="173">
        <f t="shared" si="53"/>
        <v>0</v>
      </c>
      <c r="Q58" s="173">
        <f t="shared" si="53"/>
        <v>754.17500000000018</v>
      </c>
      <c r="R58" s="173">
        <f t="shared" si="53"/>
        <v>7600</v>
      </c>
      <c r="S58" s="173">
        <f t="shared" si="53"/>
        <v>0</v>
      </c>
      <c r="T58" s="558">
        <f t="shared" si="53"/>
        <v>250</v>
      </c>
      <c r="U58" s="558">
        <f t="shared" si="53"/>
        <v>0</v>
      </c>
      <c r="V58" s="173">
        <f t="shared" si="53"/>
        <v>2802</v>
      </c>
      <c r="W58" s="173"/>
      <c r="X58" s="198"/>
      <c r="AA58" s="395"/>
      <c r="AB58" s="395"/>
      <c r="AC58" s="395"/>
    </row>
    <row r="59" spans="1:30" ht="26.4">
      <c r="A59" s="61">
        <v>1</v>
      </c>
      <c r="B59" s="65" t="s">
        <v>176</v>
      </c>
      <c r="C59" s="209" t="s">
        <v>180</v>
      </c>
      <c r="D59" s="198"/>
      <c r="E59" s="214" t="s">
        <v>129</v>
      </c>
      <c r="F59" s="210" t="s">
        <v>181</v>
      </c>
      <c r="G59" s="60">
        <v>7752</v>
      </c>
      <c r="H59" s="443">
        <v>7600</v>
      </c>
      <c r="I59" s="443">
        <v>4548</v>
      </c>
      <c r="J59" s="60">
        <v>3052</v>
      </c>
      <c r="K59" s="60">
        <v>7349</v>
      </c>
      <c r="L59" s="60">
        <v>1300</v>
      </c>
      <c r="M59" s="332">
        <v>3052</v>
      </c>
      <c r="N59" s="60">
        <f>O59+P59</f>
        <v>2297.8249999999998</v>
      </c>
      <c r="O59" s="60">
        <v>2297.8249999999998</v>
      </c>
      <c r="P59" s="60">
        <v>0</v>
      </c>
      <c r="Q59" s="333">
        <f t="shared" ref="Q59" si="54">J59-N59</f>
        <v>754.17500000000018</v>
      </c>
      <c r="R59" s="60">
        <f>I59+J59</f>
        <v>7600</v>
      </c>
      <c r="S59" s="332">
        <f t="shared" ref="S59" si="55">H59-R59</f>
        <v>0</v>
      </c>
      <c r="T59" s="560">
        <v>250</v>
      </c>
      <c r="U59" s="530"/>
      <c r="V59" s="333">
        <f t="shared" ref="V59" si="56">J59-T59+U59</f>
        <v>2802</v>
      </c>
      <c r="W59" s="199" t="s">
        <v>628</v>
      </c>
      <c r="X59" s="198"/>
      <c r="AA59" s="395"/>
      <c r="AB59" s="395"/>
      <c r="AC59" s="395"/>
      <c r="AD59" s="127">
        <f>J59+I59</f>
        <v>7600</v>
      </c>
    </row>
    <row r="60" spans="1:30" ht="26.4">
      <c r="A60" s="61"/>
      <c r="B60" s="72" t="s">
        <v>177</v>
      </c>
      <c r="C60" s="227"/>
      <c r="D60" s="198"/>
      <c r="E60" s="228"/>
      <c r="F60" s="229"/>
      <c r="G60" s="173">
        <f>SUM(G61:G62)</f>
        <v>6200</v>
      </c>
      <c r="H60" s="524">
        <f t="shared" ref="H60:I60" si="57">SUM(H61:H62)</f>
        <v>6200</v>
      </c>
      <c r="I60" s="524">
        <f t="shared" si="57"/>
        <v>3709</v>
      </c>
      <c r="J60" s="173">
        <f t="shared" ref="J60:V60" si="58">SUM(J61:J62)</f>
        <v>2491</v>
      </c>
      <c r="K60" s="173">
        <f t="shared" si="58"/>
        <v>5940</v>
      </c>
      <c r="L60" s="173">
        <f t="shared" si="58"/>
        <v>1140</v>
      </c>
      <c r="M60" s="173">
        <f t="shared" si="58"/>
        <v>2491</v>
      </c>
      <c r="N60" s="173">
        <f t="shared" si="58"/>
        <v>2374.848</v>
      </c>
      <c r="O60" s="173">
        <f t="shared" si="58"/>
        <v>2374.848</v>
      </c>
      <c r="P60" s="173">
        <f t="shared" si="58"/>
        <v>0</v>
      </c>
      <c r="Q60" s="173">
        <f t="shared" si="58"/>
        <v>116.15200000000004</v>
      </c>
      <c r="R60" s="173">
        <f t="shared" si="58"/>
        <v>6200</v>
      </c>
      <c r="S60" s="173">
        <f t="shared" si="58"/>
        <v>0</v>
      </c>
      <c r="T60" s="558">
        <f t="shared" si="58"/>
        <v>116.15200000000004</v>
      </c>
      <c r="U60" s="558">
        <f t="shared" si="58"/>
        <v>0</v>
      </c>
      <c r="V60" s="173">
        <f t="shared" si="58"/>
        <v>2374.848</v>
      </c>
      <c r="W60" s="173"/>
      <c r="X60" s="198"/>
      <c r="AA60" s="395"/>
      <c r="AB60" s="395"/>
      <c r="AC60" s="395"/>
    </row>
    <row r="61" spans="1:30" ht="26.4">
      <c r="A61" s="61">
        <v>1</v>
      </c>
      <c r="B61" s="65" t="s">
        <v>632</v>
      </c>
      <c r="C61" s="209" t="s">
        <v>128</v>
      </c>
      <c r="D61" s="198"/>
      <c r="E61" s="214" t="s">
        <v>129</v>
      </c>
      <c r="F61" s="210" t="s">
        <v>182</v>
      </c>
      <c r="G61" s="60">
        <v>4650</v>
      </c>
      <c r="H61" s="443">
        <v>4650</v>
      </c>
      <c r="I61" s="443">
        <v>2782</v>
      </c>
      <c r="J61" s="60">
        <v>1868</v>
      </c>
      <c r="K61" s="60">
        <v>4590</v>
      </c>
      <c r="L61" s="60">
        <v>960</v>
      </c>
      <c r="M61" s="332">
        <v>1868</v>
      </c>
      <c r="N61" s="60">
        <f>O61+P61</f>
        <v>1772.279</v>
      </c>
      <c r="O61" s="60">
        <v>1772.279</v>
      </c>
      <c r="P61" s="60">
        <v>0</v>
      </c>
      <c r="Q61" s="333">
        <f t="shared" ref="Q61:Q62" si="59">J61-N61</f>
        <v>95.721000000000004</v>
      </c>
      <c r="R61" s="60">
        <f>I61+J61</f>
        <v>4650</v>
      </c>
      <c r="S61" s="332">
        <f t="shared" ref="S61:S62" si="60">H61-R61</f>
        <v>0</v>
      </c>
      <c r="T61" s="530">
        <f>J61-1772.279</f>
        <v>95.721000000000004</v>
      </c>
      <c r="U61" s="530"/>
      <c r="V61" s="333">
        <f t="shared" ref="V61:V62" si="61">J61-T61+U61</f>
        <v>1772.279</v>
      </c>
      <c r="W61" s="199" t="s">
        <v>628</v>
      </c>
      <c r="X61" s="199"/>
      <c r="AA61" s="395"/>
      <c r="AB61" s="395"/>
      <c r="AC61" s="395"/>
      <c r="AD61" s="127">
        <f>J61+I61</f>
        <v>4650</v>
      </c>
    </row>
    <row r="62" spans="1:30" ht="26.4">
      <c r="A62" s="61">
        <v>2</v>
      </c>
      <c r="B62" s="65" t="s">
        <v>179</v>
      </c>
      <c r="C62" s="209" t="s">
        <v>128</v>
      </c>
      <c r="D62" s="198"/>
      <c r="E62" s="214" t="s">
        <v>129</v>
      </c>
      <c r="F62" s="210" t="s">
        <v>183</v>
      </c>
      <c r="G62" s="60">
        <v>1550</v>
      </c>
      <c r="H62" s="443">
        <v>1550</v>
      </c>
      <c r="I62" s="443">
        <v>927</v>
      </c>
      <c r="J62" s="60">
        <v>623</v>
      </c>
      <c r="K62" s="60">
        <v>1350</v>
      </c>
      <c r="L62" s="60">
        <v>180</v>
      </c>
      <c r="M62" s="332">
        <v>623</v>
      </c>
      <c r="N62" s="60">
        <f>O62+P62</f>
        <v>602.56899999999996</v>
      </c>
      <c r="O62" s="60">
        <v>602.56899999999996</v>
      </c>
      <c r="P62" s="60">
        <v>0</v>
      </c>
      <c r="Q62" s="333">
        <f t="shared" si="59"/>
        <v>20.43100000000004</v>
      </c>
      <c r="R62" s="60">
        <f>I62+J62</f>
        <v>1550</v>
      </c>
      <c r="S62" s="332">
        <f t="shared" si="60"/>
        <v>0</v>
      </c>
      <c r="T62" s="530">
        <f>J62-602.569</f>
        <v>20.43100000000004</v>
      </c>
      <c r="U62" s="530"/>
      <c r="V62" s="333">
        <f t="shared" si="61"/>
        <v>602.56899999999996</v>
      </c>
      <c r="W62" s="199" t="s">
        <v>628</v>
      </c>
      <c r="X62" s="199"/>
      <c r="AA62" s="395"/>
      <c r="AB62" s="395"/>
      <c r="AC62" s="395"/>
      <c r="AD62" s="127">
        <f>J62+I62</f>
        <v>1550</v>
      </c>
    </row>
    <row r="63" spans="1:30">
      <c r="A63" s="174" t="s">
        <v>196</v>
      </c>
      <c r="B63" s="88" t="s">
        <v>184</v>
      </c>
      <c r="C63" s="222"/>
      <c r="D63" s="222"/>
      <c r="E63" s="222"/>
      <c r="F63" s="230"/>
      <c r="G63" s="175">
        <f>G64+G67</f>
        <v>33500</v>
      </c>
      <c r="H63" s="441">
        <f t="shared" ref="H63:Q63" si="62">H64+H67</f>
        <v>31194</v>
      </c>
      <c r="I63" s="441">
        <f t="shared" si="62"/>
        <v>11770</v>
      </c>
      <c r="J63" s="175">
        <f t="shared" si="62"/>
        <v>8000</v>
      </c>
      <c r="K63" s="175">
        <f t="shared" si="62"/>
        <v>17472</v>
      </c>
      <c r="L63" s="175">
        <f t="shared" si="62"/>
        <v>145</v>
      </c>
      <c r="M63" s="175">
        <f t="shared" si="62"/>
        <v>7500</v>
      </c>
      <c r="N63" s="175">
        <f t="shared" si="62"/>
        <v>0</v>
      </c>
      <c r="O63" s="175">
        <f t="shared" si="62"/>
        <v>0</v>
      </c>
      <c r="P63" s="175">
        <f t="shared" si="62"/>
        <v>0</v>
      </c>
      <c r="Q63" s="175">
        <f t="shared" si="62"/>
        <v>8000</v>
      </c>
      <c r="R63" s="175">
        <f t="shared" ref="R63:V63" si="63">R64+R67</f>
        <v>19770</v>
      </c>
      <c r="S63" s="175">
        <f t="shared" si="63"/>
        <v>11424</v>
      </c>
      <c r="T63" s="559">
        <f t="shared" si="63"/>
        <v>0</v>
      </c>
      <c r="U63" s="559">
        <f t="shared" si="63"/>
        <v>0</v>
      </c>
      <c r="V63" s="175">
        <f t="shared" si="63"/>
        <v>8000</v>
      </c>
      <c r="W63" s="175"/>
      <c r="X63" s="200"/>
      <c r="Z63" s="342">
        <f>N63/J63*100</f>
        <v>0</v>
      </c>
      <c r="AA63" s="395"/>
      <c r="AB63" s="395"/>
      <c r="AC63" s="395"/>
    </row>
    <row r="64" spans="1:30" ht="26.4">
      <c r="A64" s="78" t="s">
        <v>197</v>
      </c>
      <c r="B64" s="79" t="s">
        <v>185</v>
      </c>
      <c r="C64" s="231"/>
      <c r="D64" s="198"/>
      <c r="E64" s="231"/>
      <c r="F64" s="207"/>
      <c r="G64" s="84">
        <f>G65</f>
        <v>28000</v>
      </c>
      <c r="H64" s="523">
        <f t="shared" ref="H64:I64" si="64">H65</f>
        <v>27483</v>
      </c>
      <c r="I64" s="523">
        <f t="shared" si="64"/>
        <v>10370</v>
      </c>
      <c r="J64" s="84">
        <f t="shared" ref="J64:P64" si="65">J65</f>
        <v>6800</v>
      </c>
      <c r="K64" s="84">
        <f t="shared" si="65"/>
        <v>11987</v>
      </c>
      <c r="L64" s="84">
        <f t="shared" si="65"/>
        <v>0</v>
      </c>
      <c r="M64" s="84">
        <f t="shared" si="65"/>
        <v>6800</v>
      </c>
      <c r="N64" s="84">
        <f t="shared" si="65"/>
        <v>0</v>
      </c>
      <c r="O64" s="84">
        <f t="shared" si="65"/>
        <v>0</v>
      </c>
      <c r="P64" s="84">
        <f t="shared" si="65"/>
        <v>0</v>
      </c>
      <c r="Q64" s="84">
        <f t="shared" ref="Q64:V64" si="66">Q65</f>
        <v>6800</v>
      </c>
      <c r="R64" s="84">
        <f t="shared" si="66"/>
        <v>17170</v>
      </c>
      <c r="S64" s="84">
        <f t="shared" si="66"/>
        <v>10313</v>
      </c>
      <c r="T64" s="541">
        <f t="shared" si="66"/>
        <v>0</v>
      </c>
      <c r="U64" s="541">
        <f t="shared" si="66"/>
        <v>0</v>
      </c>
      <c r="V64" s="84">
        <f t="shared" si="66"/>
        <v>6800</v>
      </c>
      <c r="W64" s="84"/>
      <c r="X64" s="198"/>
      <c r="AA64" s="395"/>
      <c r="AB64" s="395"/>
      <c r="AC64" s="395"/>
    </row>
    <row r="65" spans="1:30" ht="27.6">
      <c r="A65" s="74"/>
      <c r="B65" s="54" t="s">
        <v>115</v>
      </c>
      <c r="C65" s="208"/>
      <c r="D65" s="198"/>
      <c r="E65" s="208"/>
      <c r="F65" s="207"/>
      <c r="G65" s="137">
        <f>SUM(G66)</f>
        <v>28000</v>
      </c>
      <c r="H65" s="525">
        <f t="shared" ref="H65:I65" si="67">SUM(H66)</f>
        <v>27483</v>
      </c>
      <c r="I65" s="525">
        <f t="shared" si="67"/>
        <v>10370</v>
      </c>
      <c r="J65" s="137">
        <f t="shared" ref="J65:V65" si="68">SUM(J66)</f>
        <v>6800</v>
      </c>
      <c r="K65" s="137">
        <f t="shared" si="68"/>
        <v>11987</v>
      </c>
      <c r="L65" s="137">
        <f t="shared" si="68"/>
        <v>0</v>
      </c>
      <c r="M65" s="137">
        <f t="shared" si="68"/>
        <v>6800</v>
      </c>
      <c r="N65" s="137">
        <f t="shared" si="68"/>
        <v>0</v>
      </c>
      <c r="O65" s="137">
        <f t="shared" si="68"/>
        <v>0</v>
      </c>
      <c r="P65" s="137">
        <f t="shared" si="68"/>
        <v>0</v>
      </c>
      <c r="Q65" s="137">
        <f t="shared" si="68"/>
        <v>6800</v>
      </c>
      <c r="R65" s="137">
        <f t="shared" si="68"/>
        <v>17170</v>
      </c>
      <c r="S65" s="137">
        <f t="shared" si="68"/>
        <v>10313</v>
      </c>
      <c r="T65" s="529">
        <f t="shared" si="68"/>
        <v>0</v>
      </c>
      <c r="U65" s="529">
        <f t="shared" si="68"/>
        <v>0</v>
      </c>
      <c r="V65" s="137">
        <f t="shared" si="68"/>
        <v>6800</v>
      </c>
      <c r="W65" s="137"/>
      <c r="X65" s="198"/>
      <c r="AA65" s="395"/>
      <c r="AB65" s="395"/>
      <c r="AC65" s="395"/>
    </row>
    <row r="66" spans="1:30" ht="26.4">
      <c r="A66" s="80">
        <v>1</v>
      </c>
      <c r="B66" s="65" t="s">
        <v>186</v>
      </c>
      <c r="C66" s="209" t="s">
        <v>108</v>
      </c>
      <c r="D66" s="198"/>
      <c r="E66" s="214">
        <v>2022</v>
      </c>
      <c r="F66" s="210" t="s">
        <v>190</v>
      </c>
      <c r="G66" s="60">
        <v>28000</v>
      </c>
      <c r="H66" s="446">
        <v>27483</v>
      </c>
      <c r="I66" s="446">
        <f>8457+1913</f>
        <v>10370</v>
      </c>
      <c r="J66" s="60">
        <v>6800</v>
      </c>
      <c r="K66" s="60">
        <v>11987</v>
      </c>
      <c r="L66" s="60"/>
      <c r="M66" s="60">
        <v>6800</v>
      </c>
      <c r="N66" s="60"/>
      <c r="O66" s="60"/>
      <c r="P66" s="60"/>
      <c r="Q66" s="333">
        <f t="shared" ref="Q66" si="69">J66-N66</f>
        <v>6800</v>
      </c>
      <c r="R66" s="332">
        <f>8457+1913+J66</f>
        <v>17170</v>
      </c>
      <c r="S66" s="60">
        <f t="shared" ref="S66" si="70">H66-R66</f>
        <v>10313</v>
      </c>
      <c r="T66" s="530"/>
      <c r="U66" s="530"/>
      <c r="V66" s="333">
        <f t="shared" ref="V66" si="71">J66-T66+U66</f>
        <v>6800</v>
      </c>
      <c r="W66" s="60"/>
      <c r="X66" s="198"/>
      <c r="AA66" s="395"/>
      <c r="AB66" s="395"/>
      <c r="AC66" s="395"/>
      <c r="AD66" s="127">
        <f>J66+I66</f>
        <v>17170</v>
      </c>
    </row>
    <row r="67" spans="1:30" ht="26.4">
      <c r="A67" s="78" t="s">
        <v>197</v>
      </c>
      <c r="B67" s="79" t="s">
        <v>187</v>
      </c>
      <c r="C67" s="231"/>
      <c r="D67" s="198"/>
      <c r="E67" s="231"/>
      <c r="F67" s="205"/>
      <c r="G67" s="84">
        <f>G68</f>
        <v>5500</v>
      </c>
      <c r="H67" s="523">
        <f t="shared" ref="H67:I67" si="72">H68</f>
        <v>3711</v>
      </c>
      <c r="I67" s="523">
        <f t="shared" si="72"/>
        <v>1400</v>
      </c>
      <c r="J67" s="84">
        <f t="shared" ref="J67:V67" si="73">J68</f>
        <v>1200</v>
      </c>
      <c r="K67" s="84">
        <f t="shared" si="73"/>
        <v>5485</v>
      </c>
      <c r="L67" s="84">
        <f t="shared" si="73"/>
        <v>145</v>
      </c>
      <c r="M67" s="84">
        <f t="shared" si="73"/>
        <v>700</v>
      </c>
      <c r="N67" s="84">
        <f t="shared" si="73"/>
        <v>0</v>
      </c>
      <c r="O67" s="84">
        <f t="shared" si="73"/>
        <v>0</v>
      </c>
      <c r="P67" s="84">
        <f t="shared" si="73"/>
        <v>0</v>
      </c>
      <c r="Q67" s="84">
        <f t="shared" si="73"/>
        <v>1200</v>
      </c>
      <c r="R67" s="84">
        <f t="shared" si="73"/>
        <v>2600</v>
      </c>
      <c r="S67" s="84">
        <f t="shared" si="73"/>
        <v>1111</v>
      </c>
      <c r="T67" s="541">
        <f t="shared" si="73"/>
        <v>0</v>
      </c>
      <c r="U67" s="541">
        <f t="shared" si="73"/>
        <v>0</v>
      </c>
      <c r="V67" s="84">
        <f t="shared" si="73"/>
        <v>1200</v>
      </c>
      <c r="W67" s="84"/>
      <c r="X67" s="198"/>
      <c r="AA67" s="395"/>
      <c r="AB67" s="395"/>
      <c r="AC67" s="395"/>
    </row>
    <row r="68" spans="1:30">
      <c r="A68" s="74"/>
      <c r="B68" s="54" t="s">
        <v>40</v>
      </c>
      <c r="C68" s="208"/>
      <c r="D68" s="198"/>
      <c r="E68" s="208"/>
      <c r="F68" s="220"/>
      <c r="G68" s="137">
        <f>SUM(G69:G70)</f>
        <v>5500</v>
      </c>
      <c r="H68" s="525">
        <f t="shared" ref="H68:I68" si="74">SUM(H69:H70)</f>
        <v>3711</v>
      </c>
      <c r="I68" s="525">
        <f t="shared" si="74"/>
        <v>1400</v>
      </c>
      <c r="J68" s="137">
        <f t="shared" ref="J68:P68" si="75">SUM(J69:J70)</f>
        <v>1200</v>
      </c>
      <c r="K68" s="137">
        <f t="shared" si="75"/>
        <v>5485</v>
      </c>
      <c r="L68" s="137">
        <f t="shared" si="75"/>
        <v>145</v>
      </c>
      <c r="M68" s="137">
        <f t="shared" si="75"/>
        <v>700</v>
      </c>
      <c r="N68" s="137">
        <f t="shared" si="75"/>
        <v>0</v>
      </c>
      <c r="O68" s="137">
        <f t="shared" si="75"/>
        <v>0</v>
      </c>
      <c r="P68" s="137">
        <f t="shared" si="75"/>
        <v>0</v>
      </c>
      <c r="Q68" s="137">
        <f t="shared" ref="Q68:V68" si="76">SUM(Q69:Q70)</f>
        <v>1200</v>
      </c>
      <c r="R68" s="137">
        <f t="shared" si="76"/>
        <v>2600</v>
      </c>
      <c r="S68" s="137">
        <f t="shared" si="76"/>
        <v>1111</v>
      </c>
      <c r="T68" s="529">
        <f t="shared" si="76"/>
        <v>0</v>
      </c>
      <c r="U68" s="529">
        <f t="shared" si="76"/>
        <v>0</v>
      </c>
      <c r="V68" s="137">
        <f t="shared" si="76"/>
        <v>1200</v>
      </c>
      <c r="W68" s="137"/>
      <c r="X68" s="198"/>
      <c r="AA68" s="395"/>
      <c r="AB68" s="395"/>
      <c r="AC68" s="395"/>
    </row>
    <row r="69" spans="1:30" ht="20.399999999999999">
      <c r="A69" s="80">
        <v>1</v>
      </c>
      <c r="B69" s="65" t="s">
        <v>188</v>
      </c>
      <c r="C69" s="209" t="s">
        <v>153</v>
      </c>
      <c r="D69" s="198"/>
      <c r="E69" s="214" t="s">
        <v>129</v>
      </c>
      <c r="F69" s="210" t="s">
        <v>191</v>
      </c>
      <c r="G69" s="60">
        <v>3000</v>
      </c>
      <c r="H69" s="443">
        <v>2211</v>
      </c>
      <c r="I69" s="443">
        <v>1400</v>
      </c>
      <c r="J69" s="60">
        <v>700</v>
      </c>
      <c r="K69" s="60">
        <v>2995</v>
      </c>
      <c r="L69" s="60">
        <v>145</v>
      </c>
      <c r="M69" s="60">
        <v>700</v>
      </c>
      <c r="N69" s="60"/>
      <c r="O69" s="60"/>
      <c r="P69" s="60"/>
      <c r="Q69" s="333">
        <f t="shared" ref="Q69:Q70" si="77">J69-N69</f>
        <v>700</v>
      </c>
      <c r="R69" s="332">
        <f t="shared" ref="R69:R70" si="78">I69+J69</f>
        <v>2100</v>
      </c>
      <c r="S69" s="60">
        <f t="shared" ref="S69:S70" si="79">H69-R69</f>
        <v>111</v>
      </c>
      <c r="T69" s="530"/>
      <c r="U69" s="530"/>
      <c r="V69" s="333">
        <f t="shared" ref="V69:V70" si="80">J69-T69+U69</f>
        <v>700</v>
      </c>
      <c r="W69" s="60"/>
      <c r="X69" s="198"/>
      <c r="AA69" s="395"/>
      <c r="AB69" s="395"/>
      <c r="AC69" s="395"/>
      <c r="AD69" s="127">
        <f>J69+I69</f>
        <v>2100</v>
      </c>
    </row>
    <row r="70" spans="1:30" ht="24" customHeight="1">
      <c r="A70" s="80">
        <v>2</v>
      </c>
      <c r="B70" s="65" t="s">
        <v>189</v>
      </c>
      <c r="C70" s="209" t="s">
        <v>153</v>
      </c>
      <c r="D70" s="198"/>
      <c r="E70" s="214" t="s">
        <v>129</v>
      </c>
      <c r="F70" s="210" t="s">
        <v>192</v>
      </c>
      <c r="G70" s="60">
        <v>2500</v>
      </c>
      <c r="H70" s="443">
        <v>1500</v>
      </c>
      <c r="I70" s="443">
        <v>0</v>
      </c>
      <c r="J70" s="60">
        <v>500</v>
      </c>
      <c r="K70" s="60">
        <v>2490</v>
      </c>
      <c r="L70" s="60"/>
      <c r="M70" s="60"/>
      <c r="N70" s="60"/>
      <c r="O70" s="60"/>
      <c r="P70" s="60"/>
      <c r="Q70" s="333">
        <f t="shared" si="77"/>
        <v>500</v>
      </c>
      <c r="R70" s="332">
        <f t="shared" si="78"/>
        <v>500</v>
      </c>
      <c r="S70" s="60">
        <f t="shared" si="79"/>
        <v>1000</v>
      </c>
      <c r="T70" s="530"/>
      <c r="U70" s="530"/>
      <c r="V70" s="333">
        <f t="shared" si="80"/>
        <v>500</v>
      </c>
      <c r="W70" s="60"/>
      <c r="X70" s="198"/>
      <c r="AA70" s="395"/>
      <c r="AB70" s="395"/>
      <c r="AC70" s="395"/>
      <c r="AD70" s="127">
        <f>J70+I70</f>
        <v>500</v>
      </c>
    </row>
    <row r="71" spans="1:30" ht="39" customHeight="1">
      <c r="A71" s="96" t="s">
        <v>1</v>
      </c>
      <c r="B71" s="107" t="s">
        <v>55</v>
      </c>
      <c r="C71" s="201"/>
      <c r="D71" s="201"/>
      <c r="E71" s="201"/>
      <c r="F71" s="201"/>
      <c r="G71" s="108">
        <f>G72</f>
        <v>425000</v>
      </c>
      <c r="H71" s="440">
        <f t="shared" ref="H71:V71" si="81">H72</f>
        <v>275000</v>
      </c>
      <c r="I71" s="440">
        <f t="shared" si="81"/>
        <v>217285</v>
      </c>
      <c r="J71" s="108">
        <f t="shared" si="81"/>
        <v>57715</v>
      </c>
      <c r="K71" s="108">
        <f t="shared" si="81"/>
        <v>271757.33400000003</v>
      </c>
      <c r="L71" s="108">
        <f t="shared" si="81"/>
        <v>16554</v>
      </c>
      <c r="M71" s="108">
        <f t="shared" si="81"/>
        <v>54815</v>
      </c>
      <c r="N71" s="108">
        <f t="shared" si="81"/>
        <v>7964.6819999999998</v>
      </c>
      <c r="O71" s="108">
        <f t="shared" si="81"/>
        <v>7964.6819999999998</v>
      </c>
      <c r="P71" s="108">
        <f t="shared" si="81"/>
        <v>0</v>
      </c>
      <c r="Q71" s="108">
        <f t="shared" si="81"/>
        <v>49750.317999999999</v>
      </c>
      <c r="R71" s="108">
        <f t="shared" si="81"/>
        <v>378712</v>
      </c>
      <c r="S71" s="108">
        <f t="shared" si="81"/>
        <v>11142.454</v>
      </c>
      <c r="T71" s="517">
        <f t="shared" si="81"/>
        <v>2500</v>
      </c>
      <c r="U71" s="517">
        <f t="shared" si="81"/>
        <v>2500</v>
      </c>
      <c r="V71" s="108">
        <f t="shared" si="81"/>
        <v>57715</v>
      </c>
      <c r="W71" s="108"/>
      <c r="X71" s="201"/>
      <c r="Z71" s="342">
        <f>N71/J71*100</f>
        <v>13.800020791821883</v>
      </c>
      <c r="AA71" s="394">
        <f>N71/J71*100</f>
        <v>13.800020791821883</v>
      </c>
      <c r="AB71" s="394"/>
      <c r="AC71" s="394">
        <f>Q71/J71*100</f>
        <v>86.199979208178107</v>
      </c>
    </row>
    <row r="72" spans="1:30" s="5" customFormat="1">
      <c r="A72" s="98" t="s">
        <v>2</v>
      </c>
      <c r="B72" s="109" t="s">
        <v>38</v>
      </c>
      <c r="C72" s="202"/>
      <c r="D72" s="202"/>
      <c r="E72" s="202"/>
      <c r="F72" s="202"/>
      <c r="G72" s="83">
        <f>G73</f>
        <v>425000</v>
      </c>
      <c r="H72" s="442">
        <f t="shared" ref="H72:V72" si="82">H73</f>
        <v>275000</v>
      </c>
      <c r="I72" s="442">
        <f t="shared" si="82"/>
        <v>217285</v>
      </c>
      <c r="J72" s="83">
        <f t="shared" si="82"/>
        <v>57715</v>
      </c>
      <c r="K72" s="83">
        <f t="shared" si="82"/>
        <v>271757.33400000003</v>
      </c>
      <c r="L72" s="83">
        <f t="shared" si="82"/>
        <v>16554</v>
      </c>
      <c r="M72" s="83">
        <f t="shared" si="82"/>
        <v>54815</v>
      </c>
      <c r="N72" s="83">
        <f t="shared" si="82"/>
        <v>7964.6819999999998</v>
      </c>
      <c r="O72" s="83">
        <f t="shared" si="82"/>
        <v>7964.6819999999998</v>
      </c>
      <c r="P72" s="83">
        <f t="shared" si="82"/>
        <v>0</v>
      </c>
      <c r="Q72" s="83">
        <f t="shared" si="82"/>
        <v>49750.317999999999</v>
      </c>
      <c r="R72" s="83">
        <f t="shared" si="82"/>
        <v>378712</v>
      </c>
      <c r="S72" s="83">
        <f t="shared" si="82"/>
        <v>11142.454</v>
      </c>
      <c r="T72" s="552">
        <f t="shared" si="82"/>
        <v>2500</v>
      </c>
      <c r="U72" s="552">
        <f t="shared" si="82"/>
        <v>2500</v>
      </c>
      <c r="V72" s="83">
        <f t="shared" si="82"/>
        <v>57715</v>
      </c>
      <c r="W72" s="83"/>
      <c r="X72" s="202"/>
      <c r="Z72" s="341"/>
      <c r="AA72" s="396"/>
      <c r="AB72" s="396"/>
      <c r="AC72" s="396"/>
    </row>
    <row r="73" spans="1:30">
      <c r="A73" s="93"/>
      <c r="B73" s="176" t="s">
        <v>97</v>
      </c>
      <c r="C73" s="232"/>
      <c r="D73" s="198"/>
      <c r="E73" s="232"/>
      <c r="F73" s="232"/>
      <c r="G73" s="137">
        <f>SUM(G74:G76)</f>
        <v>425000</v>
      </c>
      <c r="H73" s="137">
        <f t="shared" ref="H73:V73" si="83">SUM(H74:H76)</f>
        <v>275000</v>
      </c>
      <c r="I73" s="137">
        <f t="shared" si="83"/>
        <v>217285</v>
      </c>
      <c r="J73" s="137">
        <f t="shared" si="83"/>
        <v>57715</v>
      </c>
      <c r="K73" s="137">
        <f t="shared" si="83"/>
        <v>271757.33400000003</v>
      </c>
      <c r="L73" s="137">
        <f t="shared" si="83"/>
        <v>16554</v>
      </c>
      <c r="M73" s="137">
        <f t="shared" si="83"/>
        <v>54815</v>
      </c>
      <c r="N73" s="137">
        <f t="shared" si="83"/>
        <v>7964.6819999999998</v>
      </c>
      <c r="O73" s="137">
        <f t="shared" si="83"/>
        <v>7964.6819999999998</v>
      </c>
      <c r="P73" s="137">
        <f t="shared" si="83"/>
        <v>0</v>
      </c>
      <c r="Q73" s="137">
        <f t="shared" si="83"/>
        <v>49750.317999999999</v>
      </c>
      <c r="R73" s="137">
        <f t="shared" si="83"/>
        <v>378712</v>
      </c>
      <c r="S73" s="137">
        <f t="shared" si="83"/>
        <v>11142.454</v>
      </c>
      <c r="T73" s="137">
        <f t="shared" si="83"/>
        <v>2500</v>
      </c>
      <c r="U73" s="137">
        <f t="shared" si="83"/>
        <v>2500</v>
      </c>
      <c r="V73" s="137">
        <f t="shared" si="83"/>
        <v>57715</v>
      </c>
      <c r="W73" s="137"/>
      <c r="X73" s="198"/>
      <c r="AA73" s="395"/>
      <c r="AB73" s="395"/>
      <c r="AC73" s="395"/>
    </row>
    <row r="74" spans="1:30" s="5" customFormat="1" ht="20.399999999999999">
      <c r="A74" s="80">
        <v>1</v>
      </c>
      <c r="B74" s="70" t="s">
        <v>198</v>
      </c>
      <c r="C74" s="209" t="s">
        <v>200</v>
      </c>
      <c r="D74" s="209" t="s">
        <v>621</v>
      </c>
      <c r="E74" s="214" t="s">
        <v>201</v>
      </c>
      <c r="F74" s="205" t="s">
        <v>203</v>
      </c>
      <c r="G74" s="60">
        <v>190000</v>
      </c>
      <c r="H74" s="445">
        <v>190000</v>
      </c>
      <c r="I74" s="445">
        <v>144385</v>
      </c>
      <c r="J74" s="60">
        <v>45615</v>
      </c>
      <c r="K74" s="60">
        <v>75033</v>
      </c>
      <c r="L74" s="60">
        <v>8154</v>
      </c>
      <c r="M74" s="60">
        <v>45615</v>
      </c>
      <c r="N74" s="60">
        <v>972</v>
      </c>
      <c r="O74" s="60">
        <v>972</v>
      </c>
      <c r="P74" s="60"/>
      <c r="Q74" s="333">
        <f t="shared" ref="Q74:Q76" si="84">J74-N74</f>
        <v>44643</v>
      </c>
      <c r="R74" s="60">
        <f>I74+J74</f>
        <v>190000</v>
      </c>
      <c r="S74" s="60">
        <f>H74-R74</f>
        <v>0</v>
      </c>
      <c r="T74" s="540">
        <v>0</v>
      </c>
      <c r="U74" s="540"/>
      <c r="V74" s="333">
        <f t="shared" ref="V74:V76" si="85">J74-T74+U74</f>
        <v>45615</v>
      </c>
      <c r="W74" s="60"/>
      <c r="X74" s="202"/>
      <c r="Z74" s="341"/>
      <c r="AA74" s="396"/>
      <c r="AB74" s="396"/>
      <c r="AC74" s="396"/>
      <c r="AD74" s="127">
        <f t="shared" ref="AD74:AD75" si="86">J74+I74</f>
        <v>190000</v>
      </c>
    </row>
    <row r="75" spans="1:30" ht="26.4">
      <c r="A75" s="80">
        <v>2</v>
      </c>
      <c r="B75" s="104" t="s">
        <v>199</v>
      </c>
      <c r="C75" s="209" t="s">
        <v>200</v>
      </c>
      <c r="D75" s="209" t="s">
        <v>620</v>
      </c>
      <c r="E75" s="214" t="s">
        <v>202</v>
      </c>
      <c r="F75" s="205" t="s">
        <v>204</v>
      </c>
      <c r="G75" s="60">
        <v>85000</v>
      </c>
      <c r="H75" s="445">
        <v>85000</v>
      </c>
      <c r="I75" s="445">
        <v>72900</v>
      </c>
      <c r="J75" s="60">
        <v>12100</v>
      </c>
      <c r="K75" s="60">
        <v>82510</v>
      </c>
      <c r="L75" s="60">
        <v>8400</v>
      </c>
      <c r="M75" s="60">
        <v>9200</v>
      </c>
      <c r="N75" s="60">
        <f>O75+P75</f>
        <v>6992.6819999999998</v>
      </c>
      <c r="O75" s="60">
        <v>6992.6819999999998</v>
      </c>
      <c r="P75" s="60"/>
      <c r="Q75" s="333">
        <f t="shared" si="84"/>
        <v>5107.3180000000002</v>
      </c>
      <c r="R75" s="60">
        <f>I75+J75</f>
        <v>85000</v>
      </c>
      <c r="S75" s="60">
        <f>H75-R75</f>
        <v>0</v>
      </c>
      <c r="T75" s="653">
        <v>2500</v>
      </c>
      <c r="U75" s="540"/>
      <c r="V75" s="333">
        <f t="shared" si="85"/>
        <v>9600</v>
      </c>
      <c r="W75" s="199" t="s">
        <v>628</v>
      </c>
      <c r="X75" s="199"/>
      <c r="AA75" s="395"/>
      <c r="AB75" s="395"/>
      <c r="AC75" s="395"/>
      <c r="AD75" s="127">
        <f t="shared" si="86"/>
        <v>85000</v>
      </c>
    </row>
    <row r="76" spans="1:30" s="650" customFormat="1" ht="39.6">
      <c r="A76" s="639"/>
      <c r="B76" s="640" t="s">
        <v>784</v>
      </c>
      <c r="C76" s="641" t="s">
        <v>125</v>
      </c>
      <c r="D76" s="642"/>
      <c r="E76" s="642" t="s">
        <v>629</v>
      </c>
      <c r="F76" s="643" t="s">
        <v>785</v>
      </c>
      <c r="G76" s="644">
        <v>150000</v>
      </c>
      <c r="H76" s="645"/>
      <c r="I76" s="645"/>
      <c r="J76" s="645">
        <v>0</v>
      </c>
      <c r="K76" s="646">
        <v>114214.334</v>
      </c>
      <c r="L76" s="645">
        <v>0</v>
      </c>
      <c r="M76" s="645"/>
      <c r="N76" s="645">
        <f>O76+P76</f>
        <v>0</v>
      </c>
      <c r="O76" s="645"/>
      <c r="P76" s="645"/>
      <c r="Q76" s="647">
        <f t="shared" si="84"/>
        <v>0</v>
      </c>
      <c r="R76" s="645">
        <v>103712</v>
      </c>
      <c r="S76" s="648">
        <v>11142.454</v>
      </c>
      <c r="T76" s="638"/>
      <c r="U76" s="638">
        <v>2500</v>
      </c>
      <c r="V76" s="647">
        <f t="shared" si="85"/>
        <v>2500</v>
      </c>
      <c r="W76" s="649"/>
      <c r="X76" s="649"/>
      <c r="AA76" s="651"/>
      <c r="AB76" s="651"/>
      <c r="AC76" s="651"/>
      <c r="AD76" s="652"/>
    </row>
    <row r="77" spans="1:30" ht="30" customHeight="1">
      <c r="A77" s="110"/>
      <c r="B77" s="111"/>
      <c r="C77" s="112"/>
      <c r="D77" s="112"/>
      <c r="E77" s="112"/>
      <c r="F77" s="112"/>
      <c r="G77" s="112"/>
      <c r="H77" s="444"/>
      <c r="I77" s="444"/>
      <c r="J77" s="112"/>
      <c r="K77" s="112"/>
      <c r="L77" s="112"/>
      <c r="M77" s="112"/>
      <c r="N77" s="311"/>
      <c r="O77" s="311"/>
      <c r="P77" s="311"/>
      <c r="Q77" s="311"/>
      <c r="R77" s="311"/>
      <c r="S77" s="311"/>
      <c r="T77" s="553"/>
      <c r="U77" s="553"/>
      <c r="V77" s="311"/>
      <c r="W77" s="311"/>
      <c r="X77" s="203"/>
    </row>
    <row r="81" spans="12:12">
      <c r="L81" s="331"/>
    </row>
    <row r="82" spans="12:12">
      <c r="L82" s="331"/>
    </row>
  </sheetData>
  <mergeCells count="32">
    <mergeCell ref="G7:G9"/>
    <mergeCell ref="Q7:Q9"/>
    <mergeCell ref="AD6:AD9"/>
    <mergeCell ref="K7:K9"/>
    <mergeCell ref="L7:L9"/>
    <mergeCell ref="M7:M9"/>
    <mergeCell ref="N7:P7"/>
    <mergeCell ref="O8:P8"/>
    <mergeCell ref="N8:N9"/>
    <mergeCell ref="R6:R9"/>
    <mergeCell ref="S6:S9"/>
    <mergeCell ref="T6:U6"/>
    <mergeCell ref="V6:V9"/>
    <mergeCell ref="W6:W9"/>
    <mergeCell ref="T7:T9"/>
    <mergeCell ref="U7:U9"/>
    <mergeCell ref="A1:B1"/>
    <mergeCell ref="A3:X3"/>
    <mergeCell ref="A4:X4"/>
    <mergeCell ref="A6:A9"/>
    <mergeCell ref="B6:B9"/>
    <mergeCell ref="C6:C9"/>
    <mergeCell ref="D6:D9"/>
    <mergeCell ref="E6:E9"/>
    <mergeCell ref="F6:G6"/>
    <mergeCell ref="H6:H9"/>
    <mergeCell ref="N6:Q6"/>
    <mergeCell ref="I6:I9"/>
    <mergeCell ref="J6:J9"/>
    <mergeCell ref="X6:X9"/>
    <mergeCell ref="K6:M6"/>
    <mergeCell ref="F7:F9"/>
  </mergeCells>
  <conditionalFormatting sqref="B14:B23">
    <cfRule type="expression" dxfId="7" priority="6" stopIfTrue="1">
      <formula>+COUNTIF(#REF!,#REF!)&gt;1</formula>
    </cfRule>
  </conditionalFormatting>
  <conditionalFormatting sqref="B13">
    <cfRule type="expression" dxfId="6" priority="4" stopIfTrue="1">
      <formula>+COUNTIF(#REF!,#REF!)&gt;1</formula>
    </cfRule>
  </conditionalFormatting>
  <conditionalFormatting sqref="B24:B70">
    <cfRule type="expression" dxfId="5" priority="3" stopIfTrue="1">
      <formula>+COUNTIF(#REF!,#REF!)&gt;1</formula>
    </cfRule>
  </conditionalFormatting>
  <conditionalFormatting sqref="D76">
    <cfRule type="expression" dxfId="4" priority="2" stopIfTrue="1">
      <formula>COUNTIF(#REF!,#REF!)&gt;1</formula>
    </cfRule>
  </conditionalFormatting>
  <conditionalFormatting sqref="E76">
    <cfRule type="expression" dxfId="3" priority="1" stopIfTrue="1">
      <formula>COUNTIF(#REF!,#REF!)&gt;1</formula>
    </cfRule>
  </conditionalFormatting>
  <printOptions horizontalCentered="1"/>
  <pageMargins left="0.19685039370078741" right="0.19685039370078741" top="0.51181102362204722" bottom="0.31496062992125984" header="0.35433070866141736" footer="0.31496062992125984"/>
  <pageSetup paperSize="9" scale="70" orientation="landscape" r:id="rId1"/>
  <headerFooter alignWithMargins="0"/>
  <legacyDrawing r:id="rId2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topLeftCell="A2" zoomScale="85" zoomScaleNormal="85" workbookViewId="0">
      <pane xSplit="2" ySplit="7" topLeftCell="C24" activePane="bottomRight" state="frozen"/>
      <selection activeCell="A2" sqref="A2"/>
      <selection pane="topRight" activeCell="C2" sqref="C2"/>
      <selection pane="bottomLeft" activeCell="A9" sqref="A9"/>
      <selection pane="bottomRight" activeCell="H26" sqref="H26"/>
    </sheetView>
  </sheetViews>
  <sheetFormatPr defaultColWidth="9" defaultRowHeight="15.6"/>
  <cols>
    <col min="1" max="1" width="4.3984375" style="18" customWidth="1"/>
    <col min="2" max="2" width="27.8984375" style="17" customWidth="1"/>
    <col min="3" max="5" width="8" style="16" customWidth="1"/>
    <col min="6" max="10" width="6.8984375" style="16" customWidth="1"/>
    <col min="11" max="11" width="8.19921875" style="16" customWidth="1"/>
    <col min="12" max="12" width="7.3984375" style="16" customWidth="1"/>
    <col min="13" max="13" width="8.59765625" style="16" customWidth="1"/>
    <col min="14" max="14" width="9" style="16" customWidth="1"/>
    <col min="15" max="15" width="10.09765625" style="16" customWidth="1"/>
    <col min="16" max="16" width="8.5" style="16" customWidth="1"/>
    <col min="17" max="18" width="10.09765625" style="16" customWidth="1"/>
    <col min="19" max="23" width="8.59765625" style="16" customWidth="1"/>
    <col min="24" max="24" width="5.5" style="16" customWidth="1"/>
    <col min="25" max="16384" width="9" style="16"/>
  </cols>
  <sheetData>
    <row r="1" spans="1:24" hidden="1">
      <c r="A1" s="675"/>
      <c r="B1" s="675"/>
      <c r="X1" s="6"/>
    </row>
    <row r="2" spans="1:24" ht="21" customHeight="1">
      <c r="A2" s="12" t="s">
        <v>23</v>
      </c>
      <c r="X2" s="34" t="s">
        <v>7</v>
      </c>
    </row>
    <row r="3" spans="1:24" s="17" customFormat="1" ht="23.25" customHeight="1">
      <c r="A3" s="683" t="s">
        <v>60</v>
      </c>
      <c r="B3" s="683"/>
      <c r="C3" s="683"/>
      <c r="D3" s="683"/>
      <c r="E3" s="683"/>
      <c r="F3" s="683"/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</row>
    <row r="4" spans="1:24" s="17" customFormat="1" ht="15.75" customHeight="1">
      <c r="A4" s="676" t="str">
        <f>+'PL3_DK 2025'!A4:Q4</f>
        <v>(Kèm theo Báo cáo số      /UBND-TH, ngày      tháng 8 năm 2024 của UBND huyện Mường Tè)</v>
      </c>
      <c r="B4" s="677"/>
      <c r="C4" s="677"/>
      <c r="D4" s="677"/>
      <c r="E4" s="677"/>
      <c r="F4" s="677"/>
      <c r="G4" s="677"/>
      <c r="H4" s="677"/>
      <c r="I4" s="677"/>
      <c r="J4" s="677"/>
      <c r="K4" s="677"/>
      <c r="L4" s="677"/>
      <c r="M4" s="677"/>
      <c r="N4" s="677"/>
      <c r="O4" s="677"/>
      <c r="P4" s="677"/>
      <c r="Q4" s="677"/>
      <c r="R4" s="677"/>
      <c r="S4" s="677"/>
      <c r="T4" s="677"/>
      <c r="U4" s="677"/>
      <c r="V4" s="677"/>
      <c r="W4" s="677"/>
      <c r="X4" s="677"/>
    </row>
    <row r="5" spans="1:24" s="17" customFormat="1" ht="15" customHeight="1">
      <c r="A5" s="18"/>
      <c r="X5" s="23" t="s">
        <v>8</v>
      </c>
    </row>
    <row r="6" spans="1:24" s="3" customFormat="1" ht="45" customHeight="1">
      <c r="A6" s="678" t="s">
        <v>6</v>
      </c>
      <c r="B6" s="678" t="s">
        <v>9</v>
      </c>
      <c r="C6" s="678" t="s">
        <v>10</v>
      </c>
      <c r="D6" s="678" t="s">
        <v>11</v>
      </c>
      <c r="E6" s="678" t="s">
        <v>12</v>
      </c>
      <c r="F6" s="682" t="s">
        <v>45</v>
      </c>
      <c r="G6" s="682"/>
      <c r="H6" s="682"/>
      <c r="I6" s="682"/>
      <c r="J6" s="682"/>
      <c r="K6" s="682" t="s">
        <v>37</v>
      </c>
      <c r="L6" s="682"/>
      <c r="M6" s="678" t="s">
        <v>14</v>
      </c>
      <c r="N6" s="678"/>
      <c r="O6" s="678" t="s">
        <v>62</v>
      </c>
      <c r="P6" s="678"/>
      <c r="Q6" s="678"/>
      <c r="R6" s="678"/>
      <c r="S6" s="678" t="s">
        <v>56</v>
      </c>
      <c r="T6" s="678"/>
      <c r="U6" s="678"/>
      <c r="V6" s="678"/>
      <c r="W6" s="678"/>
      <c r="X6" s="678" t="s">
        <v>5</v>
      </c>
    </row>
    <row r="7" spans="1:24" s="3" customFormat="1" ht="51" customHeight="1">
      <c r="A7" s="678"/>
      <c r="B7" s="678"/>
      <c r="C7" s="678"/>
      <c r="D7" s="678"/>
      <c r="E7" s="678"/>
      <c r="F7" s="682" t="s">
        <v>46</v>
      </c>
      <c r="G7" s="682" t="s">
        <v>25</v>
      </c>
      <c r="H7" s="682" t="s">
        <v>47</v>
      </c>
      <c r="I7" s="682"/>
      <c r="J7" s="682"/>
      <c r="K7" s="682" t="s">
        <v>25</v>
      </c>
      <c r="L7" s="682" t="s">
        <v>48</v>
      </c>
      <c r="M7" s="678" t="s">
        <v>24</v>
      </c>
      <c r="N7" s="678" t="s">
        <v>71</v>
      </c>
      <c r="O7" s="678" t="s">
        <v>61</v>
      </c>
      <c r="P7" s="678" t="s">
        <v>63</v>
      </c>
      <c r="Q7" s="678"/>
      <c r="R7" s="678" t="s">
        <v>64</v>
      </c>
      <c r="S7" s="678" t="s">
        <v>70</v>
      </c>
      <c r="T7" s="678" t="s">
        <v>57</v>
      </c>
      <c r="U7" s="678"/>
      <c r="V7" s="678" t="s">
        <v>58</v>
      </c>
      <c r="W7" s="678" t="s">
        <v>59</v>
      </c>
      <c r="X7" s="678"/>
    </row>
    <row r="8" spans="1:24" s="3" customFormat="1" ht="85.5" customHeight="1">
      <c r="A8" s="678"/>
      <c r="B8" s="678"/>
      <c r="C8" s="678"/>
      <c r="D8" s="678"/>
      <c r="E8" s="678"/>
      <c r="F8" s="682"/>
      <c r="G8" s="682"/>
      <c r="H8" s="37" t="s">
        <v>49</v>
      </c>
      <c r="I8" s="37" t="s">
        <v>50</v>
      </c>
      <c r="J8" s="37" t="s">
        <v>51</v>
      </c>
      <c r="K8" s="682"/>
      <c r="L8" s="682"/>
      <c r="M8" s="678"/>
      <c r="N8" s="678"/>
      <c r="O8" s="678"/>
      <c r="P8" s="36" t="s">
        <v>25</v>
      </c>
      <c r="Q8" s="36" t="s">
        <v>52</v>
      </c>
      <c r="R8" s="678"/>
      <c r="S8" s="678"/>
      <c r="T8" s="36" t="s">
        <v>25</v>
      </c>
      <c r="U8" s="36" t="s">
        <v>52</v>
      </c>
      <c r="V8" s="678"/>
      <c r="W8" s="678"/>
      <c r="X8" s="678"/>
    </row>
    <row r="9" spans="1:24" s="3" customFormat="1" ht="24.75" customHeight="1">
      <c r="A9" s="22"/>
      <c r="B9" s="22" t="s">
        <v>17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4" s="33" customFormat="1" ht="54.75" customHeight="1">
      <c r="A10" s="11" t="s">
        <v>0</v>
      </c>
      <c r="B10" s="13" t="s">
        <v>32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</row>
    <row r="11" spans="1:24" ht="21" customHeight="1">
      <c r="A11" s="11"/>
      <c r="B11" s="20" t="s">
        <v>18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</row>
    <row r="12" spans="1:24" s="8" customFormat="1" ht="21" customHeight="1">
      <c r="A12" s="21"/>
      <c r="B12" s="20" t="s">
        <v>18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ht="21" customHeight="1">
      <c r="A13" s="24"/>
      <c r="B13" s="20" t="s">
        <v>18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</row>
    <row r="14" spans="1:24" s="5" customFormat="1" ht="21" customHeight="1">
      <c r="A14" s="24"/>
      <c r="B14" s="20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s="10" customFormat="1" ht="21" customHeight="1">
      <c r="A15" s="21"/>
      <c r="B15" s="14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</row>
    <row r="16" spans="1:24" s="31" customFormat="1" ht="35.25" customHeight="1">
      <c r="A16" s="28" t="s">
        <v>1</v>
      </c>
      <c r="B16" s="29" t="s">
        <v>33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</row>
    <row r="17" spans="1:24" s="5" customFormat="1" ht="27.75" customHeight="1">
      <c r="A17" s="38" t="s">
        <v>2</v>
      </c>
      <c r="B17" s="39" t="s">
        <v>53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s="10" customFormat="1" ht="36" customHeight="1">
      <c r="A18" s="40"/>
      <c r="B18" s="41" t="s">
        <v>54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21" customHeight="1">
      <c r="A19" s="40"/>
      <c r="B19" s="41" t="s">
        <v>54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</row>
    <row r="20" spans="1:24" s="5" customFormat="1" ht="21" customHeight="1">
      <c r="A20" s="40"/>
      <c r="B20" s="41" t="s">
        <v>34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s="10" customFormat="1" ht="26.25" customHeight="1">
      <c r="A21" s="38" t="s">
        <v>3</v>
      </c>
      <c r="B21" s="39" t="s">
        <v>53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4" ht="21" customHeight="1">
      <c r="A22" s="40"/>
      <c r="B22" s="41" t="s">
        <v>54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</row>
    <row r="23" spans="1:24" ht="21" customHeight="1">
      <c r="A23" s="40"/>
      <c r="B23" s="41" t="s">
        <v>54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</row>
    <row r="24" spans="1:24" ht="21" customHeight="1">
      <c r="A24" s="40"/>
      <c r="B24" s="41" t="s">
        <v>35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</row>
    <row r="25" spans="1:24" s="5" customFormat="1" ht="66" customHeight="1">
      <c r="A25" s="24" t="s">
        <v>4</v>
      </c>
      <c r="B25" s="29" t="s">
        <v>36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s="5" customFormat="1" ht="27.75" customHeight="1">
      <c r="A26" s="38" t="s">
        <v>2</v>
      </c>
      <c r="B26" s="39" t="s">
        <v>53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s="10" customFormat="1" ht="36" customHeight="1">
      <c r="A27" s="40"/>
      <c r="B27" s="41" t="s">
        <v>54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spans="1:24" ht="21" customHeight="1">
      <c r="A28" s="40"/>
      <c r="B28" s="41" t="s">
        <v>54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</row>
    <row r="29" spans="1:24" s="5" customFormat="1" ht="21" customHeight="1">
      <c r="A29" s="40"/>
      <c r="B29" s="41" t="s">
        <v>34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s="10" customFormat="1" ht="26.25" customHeight="1">
      <c r="A30" s="38" t="s">
        <v>3</v>
      </c>
      <c r="B30" s="39" t="s">
        <v>53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 spans="1:24" ht="21" customHeight="1">
      <c r="A31" s="40"/>
      <c r="B31" s="41" t="s">
        <v>54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 ht="21" customHeight="1">
      <c r="A32" s="40"/>
      <c r="B32" s="41" t="s">
        <v>54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1:24" ht="21" customHeight="1">
      <c r="A33" s="40"/>
      <c r="B33" s="41" t="s">
        <v>35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</row>
    <row r="34" spans="1:24">
      <c r="A34" s="25"/>
      <c r="B34" s="26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</row>
    <row r="35" spans="1:24" ht="17.25" customHeight="1">
      <c r="A35" s="684"/>
      <c r="B35" s="684"/>
      <c r="C35" s="684"/>
      <c r="D35" s="684"/>
      <c r="E35" s="684"/>
      <c r="F35" s="684"/>
      <c r="G35" s="684"/>
      <c r="H35" s="684"/>
      <c r="I35" s="684"/>
      <c r="J35" s="684"/>
      <c r="K35" s="684"/>
      <c r="L35" s="684"/>
      <c r="M35" s="684"/>
      <c r="N35" s="684"/>
      <c r="O35" s="684"/>
      <c r="P35" s="684"/>
      <c r="Q35" s="684"/>
      <c r="R35" s="684"/>
      <c r="S35" s="684"/>
      <c r="T35" s="684"/>
      <c r="U35" s="684"/>
      <c r="V35" s="684"/>
      <c r="W35" s="684"/>
      <c r="X35" s="684"/>
    </row>
    <row r="36" spans="1:24" ht="17.25" customHeight="1">
      <c r="B36" s="685"/>
      <c r="C36" s="685"/>
      <c r="D36" s="685"/>
      <c r="E36" s="685"/>
      <c r="F36" s="685"/>
      <c r="G36" s="685"/>
      <c r="H36" s="685"/>
      <c r="I36" s="685"/>
      <c r="J36" s="685"/>
      <c r="K36" s="685"/>
      <c r="L36" s="685"/>
      <c r="M36" s="685"/>
      <c r="N36" s="685"/>
      <c r="O36" s="685"/>
      <c r="P36" s="685"/>
      <c r="Q36" s="685"/>
      <c r="R36" s="685"/>
      <c r="S36" s="685"/>
      <c r="T36" s="685"/>
      <c r="U36" s="685"/>
      <c r="V36" s="685"/>
      <c r="W36" s="685"/>
      <c r="X36" s="685"/>
    </row>
  </sheetData>
  <mergeCells count="30">
    <mergeCell ref="A35:X35"/>
    <mergeCell ref="B36:X36"/>
    <mergeCell ref="X6:X8"/>
    <mergeCell ref="H7:J7"/>
    <mergeCell ref="M7:M8"/>
    <mergeCell ref="N7:N8"/>
    <mergeCell ref="O7:O8"/>
    <mergeCell ref="P7:Q7"/>
    <mergeCell ref="R7:R8"/>
    <mergeCell ref="L7:L8"/>
    <mergeCell ref="V7:V8"/>
    <mergeCell ref="S7:S8"/>
    <mergeCell ref="T7:U7"/>
    <mergeCell ref="W7:W8"/>
    <mergeCell ref="A1:B1"/>
    <mergeCell ref="F7:F8"/>
    <mergeCell ref="G7:G8"/>
    <mergeCell ref="K7:K8"/>
    <mergeCell ref="E6:E8"/>
    <mergeCell ref="A6:A8"/>
    <mergeCell ref="B6:B8"/>
    <mergeCell ref="C6:C8"/>
    <mergeCell ref="D6:D8"/>
    <mergeCell ref="A3:X3"/>
    <mergeCell ref="A4:X4"/>
    <mergeCell ref="F6:J6"/>
    <mergeCell ref="K6:L6"/>
    <mergeCell ref="M6:N6"/>
    <mergeCell ref="O6:R6"/>
    <mergeCell ref="S6:W6"/>
  </mergeCells>
  <phoneticPr fontId="69" type="noConversion"/>
  <printOptions horizontalCentered="1"/>
  <pageMargins left="0.25" right="0.25" top="0.5" bottom="0.5" header="0" footer="0"/>
  <pageSetup paperSize="9" scale="61" orientation="landscape" r:id="rId1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73"/>
  <sheetViews>
    <sheetView topLeftCell="A2" workbookViewId="0">
      <pane xSplit="4" ySplit="8" topLeftCell="G61" activePane="bottomRight" state="frozen"/>
      <selection activeCell="A2" sqref="A2"/>
      <selection pane="topRight" activeCell="E2" sqref="E2"/>
      <selection pane="bottomLeft" activeCell="A9" sqref="A9"/>
      <selection pane="bottomRight" activeCell="D62" sqref="D62"/>
    </sheetView>
  </sheetViews>
  <sheetFormatPr defaultColWidth="9" defaultRowHeight="15.6"/>
  <cols>
    <col min="1" max="1" width="4.5" style="18" customWidth="1"/>
    <col min="2" max="2" width="51.09765625" style="17" customWidth="1"/>
    <col min="3" max="3" width="6.69921875" style="16" customWidth="1"/>
    <col min="4" max="4" width="7.3984375" style="16" customWidth="1"/>
    <col min="5" max="5" width="8.5" style="16" customWidth="1"/>
    <col min="6" max="6" width="6" style="16" customWidth="1"/>
    <col min="7" max="7" width="5.09765625" style="16" customWidth="1"/>
    <col min="8" max="8" width="7.69921875" style="16" customWidth="1"/>
    <col min="9" max="9" width="9.09765625" style="16" customWidth="1"/>
    <col min="10" max="10" width="7.5" style="16" customWidth="1"/>
    <col min="11" max="11" width="8.8984375" style="16" customWidth="1"/>
    <col min="12" max="12" width="9.5" style="16" customWidth="1"/>
    <col min="13" max="13" width="10.3984375" style="16" customWidth="1"/>
    <col min="14" max="14" width="9.69921875" style="16" customWidth="1"/>
    <col min="15" max="15" width="7.5" style="16" customWidth="1"/>
    <col min="16" max="16" width="9" style="16" customWidth="1"/>
    <col min="17" max="17" width="6.59765625" style="16" customWidth="1"/>
    <col min="18" max="16384" width="9" style="16"/>
  </cols>
  <sheetData>
    <row r="1" spans="1:17" hidden="1">
      <c r="A1" s="675"/>
      <c r="B1" s="675"/>
      <c r="Q1" s="6"/>
    </row>
    <row r="2" spans="1:17">
      <c r="A2" s="186" t="s">
        <v>698</v>
      </c>
      <c r="B2" s="187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9"/>
    </row>
    <row r="3" spans="1:17" s="17" customFormat="1" ht="18.75" customHeight="1">
      <c r="A3" s="680" t="s">
        <v>86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  <c r="Q3" s="680"/>
    </row>
    <row r="4" spans="1:17" s="17" customFormat="1" ht="26.25" customHeight="1">
      <c r="A4" s="690" t="str">
        <f>'PL3_ KH von keo dai sang 2024'!A4:O4</f>
        <v>(Kèm theo Báo cáo số      /UBND-TH, ngày      tháng 8 năm 2024 của UBND huyện Mường Tè)</v>
      </c>
      <c r="B4" s="691"/>
      <c r="C4" s="691"/>
      <c r="D4" s="691"/>
      <c r="E4" s="691"/>
      <c r="F4" s="691"/>
      <c r="G4" s="691"/>
      <c r="H4" s="691"/>
      <c r="I4" s="691"/>
      <c r="J4" s="691"/>
      <c r="K4" s="691"/>
      <c r="L4" s="691"/>
      <c r="M4" s="691"/>
      <c r="N4" s="691"/>
      <c r="O4" s="691"/>
      <c r="P4" s="691"/>
      <c r="Q4" s="691"/>
    </row>
    <row r="5" spans="1:17" s="17" customFormat="1" ht="24.75" customHeight="1">
      <c r="A5" s="190"/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2"/>
      <c r="O5" s="192"/>
      <c r="P5" s="191"/>
      <c r="Q5" s="193" t="s">
        <v>8</v>
      </c>
    </row>
    <row r="6" spans="1:17" s="3" customFormat="1" ht="45.75" customHeight="1">
      <c r="A6" s="678" t="s">
        <v>6</v>
      </c>
      <c r="B6" s="678" t="s">
        <v>9</v>
      </c>
      <c r="C6" s="678" t="s">
        <v>10</v>
      </c>
      <c r="D6" s="678" t="s">
        <v>11</v>
      </c>
      <c r="E6" s="678" t="s">
        <v>69</v>
      </c>
      <c r="F6" s="678" t="s">
        <v>68</v>
      </c>
      <c r="G6" s="678" t="s">
        <v>12</v>
      </c>
      <c r="H6" s="678" t="s">
        <v>13</v>
      </c>
      <c r="I6" s="678"/>
      <c r="J6" s="678"/>
      <c r="K6" s="678"/>
      <c r="L6" s="678" t="s">
        <v>39</v>
      </c>
      <c r="M6" s="678" t="s">
        <v>66</v>
      </c>
      <c r="N6" s="678" t="s">
        <v>78</v>
      </c>
      <c r="O6" s="687" t="s">
        <v>82</v>
      </c>
      <c r="P6" s="678" t="s">
        <v>67</v>
      </c>
      <c r="Q6" s="678" t="s">
        <v>5</v>
      </c>
    </row>
    <row r="7" spans="1:17" s="3" customFormat="1" ht="27.75" customHeight="1">
      <c r="A7" s="678"/>
      <c r="B7" s="678"/>
      <c r="C7" s="678"/>
      <c r="D7" s="678"/>
      <c r="E7" s="678"/>
      <c r="F7" s="678"/>
      <c r="G7" s="678"/>
      <c r="H7" s="678" t="s">
        <v>15</v>
      </c>
      <c r="I7" s="678" t="s">
        <v>16</v>
      </c>
      <c r="J7" s="678"/>
      <c r="K7" s="678"/>
      <c r="L7" s="678"/>
      <c r="M7" s="678"/>
      <c r="N7" s="678"/>
      <c r="O7" s="688"/>
      <c r="P7" s="678"/>
      <c r="Q7" s="678"/>
    </row>
    <row r="8" spans="1:17" s="3" customFormat="1" ht="22.5" customHeight="1">
      <c r="A8" s="678"/>
      <c r="B8" s="678"/>
      <c r="C8" s="678"/>
      <c r="D8" s="678"/>
      <c r="E8" s="678"/>
      <c r="F8" s="678"/>
      <c r="G8" s="678"/>
      <c r="H8" s="678"/>
      <c r="I8" s="678" t="s">
        <v>25</v>
      </c>
      <c r="J8" s="678" t="s">
        <v>31</v>
      </c>
      <c r="K8" s="678"/>
      <c r="L8" s="678"/>
      <c r="M8" s="678"/>
      <c r="N8" s="678"/>
      <c r="O8" s="688"/>
      <c r="P8" s="678"/>
      <c r="Q8" s="678"/>
    </row>
    <row r="9" spans="1:17" s="3" customFormat="1" ht="39" customHeight="1">
      <c r="A9" s="678"/>
      <c r="B9" s="678"/>
      <c r="C9" s="678"/>
      <c r="D9" s="678"/>
      <c r="E9" s="678"/>
      <c r="F9" s="678"/>
      <c r="G9" s="678"/>
      <c r="H9" s="678"/>
      <c r="I9" s="678"/>
      <c r="J9" s="194" t="s">
        <v>49</v>
      </c>
      <c r="K9" s="194" t="s">
        <v>77</v>
      </c>
      <c r="L9" s="678"/>
      <c r="M9" s="678"/>
      <c r="N9" s="678"/>
      <c r="O9" s="689"/>
      <c r="P9" s="678"/>
      <c r="Q9" s="678"/>
    </row>
    <row r="10" spans="1:17" s="3" customFormat="1" ht="15.75" customHeight="1">
      <c r="A10" s="91"/>
      <c r="B10" s="91" t="s">
        <v>17</v>
      </c>
      <c r="C10" s="91"/>
      <c r="D10" s="91"/>
      <c r="E10" s="91"/>
      <c r="F10" s="91"/>
      <c r="G10" s="91"/>
      <c r="H10" s="91"/>
      <c r="I10" s="177">
        <f t="shared" ref="I10:P10" si="0">I11+I65</f>
        <v>604432</v>
      </c>
      <c r="J10" s="177">
        <f t="shared" si="0"/>
        <v>82900</v>
      </c>
      <c r="K10" s="177">
        <f t="shared" si="0"/>
        <v>211424</v>
      </c>
      <c r="L10" s="177">
        <f t="shared" si="0"/>
        <v>534424</v>
      </c>
      <c r="M10" s="177">
        <f t="shared" si="0"/>
        <v>390136.15700000001</v>
      </c>
      <c r="N10" s="177">
        <f t="shared" si="0"/>
        <v>390136.15700000001</v>
      </c>
      <c r="O10" s="177">
        <f t="shared" si="0"/>
        <v>149550.51300000001</v>
      </c>
      <c r="P10" s="177">
        <f t="shared" si="0"/>
        <v>151606.51300000001</v>
      </c>
      <c r="Q10" s="91"/>
    </row>
    <row r="11" spans="1:17" s="3" customFormat="1" ht="15.75" customHeight="1">
      <c r="A11" s="96" t="s">
        <v>0</v>
      </c>
      <c r="B11" s="77" t="s">
        <v>26</v>
      </c>
      <c r="C11" s="96"/>
      <c r="D11" s="96"/>
      <c r="E11" s="96"/>
      <c r="F11" s="96"/>
      <c r="G11" s="96"/>
      <c r="H11" s="96"/>
      <c r="I11" s="97">
        <f>I12</f>
        <v>249432</v>
      </c>
      <c r="J11" s="97">
        <f t="shared" ref="J11:Q11" si="1">J12</f>
        <v>2900</v>
      </c>
      <c r="K11" s="97">
        <f t="shared" si="1"/>
        <v>211424</v>
      </c>
      <c r="L11" s="97">
        <f t="shared" si="1"/>
        <v>179424</v>
      </c>
      <c r="M11" s="97">
        <f t="shared" si="1"/>
        <v>115136.15700000001</v>
      </c>
      <c r="N11" s="97">
        <f t="shared" si="1"/>
        <v>115136.15700000001</v>
      </c>
      <c r="O11" s="97">
        <f t="shared" si="1"/>
        <v>69550.513000000006</v>
      </c>
      <c r="P11" s="97">
        <f t="shared" si="1"/>
        <v>71606.513000000006</v>
      </c>
      <c r="Q11" s="97">
        <f t="shared" si="1"/>
        <v>0</v>
      </c>
    </row>
    <row r="12" spans="1:17" s="3" customFormat="1" ht="15.75" customHeight="1">
      <c r="A12" s="98" t="s">
        <v>2</v>
      </c>
      <c r="B12" s="99" t="s">
        <v>27</v>
      </c>
      <c r="C12" s="78"/>
      <c r="D12" s="98"/>
      <c r="E12" s="98"/>
      <c r="F12" s="98"/>
      <c r="G12" s="78"/>
      <c r="H12" s="78"/>
      <c r="I12" s="100">
        <f t="shared" ref="I12:P12" si="2">I13+I21</f>
        <v>249432</v>
      </c>
      <c r="J12" s="100">
        <f t="shared" si="2"/>
        <v>2900</v>
      </c>
      <c r="K12" s="100">
        <f t="shared" si="2"/>
        <v>211424</v>
      </c>
      <c r="L12" s="100">
        <f t="shared" si="2"/>
        <v>179424</v>
      </c>
      <c r="M12" s="100">
        <f t="shared" si="2"/>
        <v>115136.15700000001</v>
      </c>
      <c r="N12" s="100">
        <f t="shared" si="2"/>
        <v>115136.15700000001</v>
      </c>
      <c r="O12" s="100">
        <f t="shared" si="2"/>
        <v>69550.513000000006</v>
      </c>
      <c r="P12" s="100">
        <f t="shared" si="2"/>
        <v>71606.513000000006</v>
      </c>
      <c r="Q12" s="98"/>
    </row>
    <row r="13" spans="1:17" s="3" customFormat="1" ht="15.75" customHeight="1">
      <c r="A13" s="101">
        <v>1</v>
      </c>
      <c r="B13" s="102" t="s">
        <v>29</v>
      </c>
      <c r="C13" s="103"/>
      <c r="D13" s="103"/>
      <c r="E13" s="103"/>
      <c r="F13" s="103"/>
      <c r="G13" s="103"/>
      <c r="H13" s="103"/>
      <c r="I13" s="85">
        <f t="shared" ref="I13:Q13" si="3">I14+I15+I17+I19</f>
        <v>79970</v>
      </c>
      <c r="J13" s="85">
        <f t="shared" si="3"/>
        <v>0</v>
      </c>
      <c r="K13" s="85">
        <f t="shared" si="3"/>
        <v>79970</v>
      </c>
      <c r="L13" s="85">
        <f t="shared" si="3"/>
        <v>59970</v>
      </c>
      <c r="M13" s="85">
        <f t="shared" si="3"/>
        <v>28476</v>
      </c>
      <c r="N13" s="85">
        <f t="shared" si="3"/>
        <v>28476</v>
      </c>
      <c r="O13" s="85">
        <f t="shared" si="3"/>
        <v>31494</v>
      </c>
      <c r="P13" s="85">
        <f t="shared" si="3"/>
        <v>31494</v>
      </c>
      <c r="Q13" s="85">
        <f t="shared" si="3"/>
        <v>0</v>
      </c>
    </row>
    <row r="14" spans="1:17" s="3" customFormat="1" ht="15.75" customHeight="1">
      <c r="A14" s="55" t="s">
        <v>19</v>
      </c>
      <c r="B14" s="51" t="s">
        <v>88</v>
      </c>
      <c r="C14" s="59"/>
      <c r="D14" s="98"/>
      <c r="E14" s="98"/>
      <c r="F14" s="98"/>
      <c r="G14" s="59"/>
      <c r="H14" s="59"/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0</v>
      </c>
      <c r="O14" s="58">
        <v>0</v>
      </c>
      <c r="P14" s="58">
        <v>0</v>
      </c>
      <c r="Q14" s="98"/>
    </row>
    <row r="15" spans="1:17" s="3" customFormat="1" ht="15.75" customHeight="1">
      <c r="A15" s="55" t="s">
        <v>20</v>
      </c>
      <c r="B15" s="51" t="s">
        <v>97</v>
      </c>
      <c r="C15" s="51"/>
      <c r="D15" s="98"/>
      <c r="E15" s="98"/>
      <c r="F15" s="98"/>
      <c r="G15" s="59"/>
      <c r="H15" s="57"/>
      <c r="I15" s="58">
        <f>SUM(I16)</f>
        <v>14990</v>
      </c>
      <c r="J15" s="58">
        <f t="shared" ref="J15:K15" si="4">SUM(J16)</f>
        <v>0</v>
      </c>
      <c r="K15" s="58">
        <f t="shared" si="4"/>
        <v>14990</v>
      </c>
      <c r="L15" s="58">
        <f t="shared" ref="L15" si="5">SUM(L16)</f>
        <v>14990</v>
      </c>
      <c r="M15" s="58">
        <f t="shared" ref="M15" si="6">SUM(M16)</f>
        <v>14990</v>
      </c>
      <c r="N15" s="58">
        <f t="shared" ref="N15" si="7">SUM(N16)</f>
        <v>14990</v>
      </c>
      <c r="O15" s="58">
        <f t="shared" ref="O15" si="8">SUM(O16)</f>
        <v>0</v>
      </c>
      <c r="P15" s="58">
        <f t="shared" ref="P15" si="9">SUM(P16)</f>
        <v>0</v>
      </c>
      <c r="Q15" s="98"/>
    </row>
    <row r="16" spans="1:17" s="3" customFormat="1" ht="61.2">
      <c r="A16" s="56">
        <v>1</v>
      </c>
      <c r="B16" s="53" t="s">
        <v>98</v>
      </c>
      <c r="C16" s="204" t="s">
        <v>92</v>
      </c>
      <c r="D16" s="204" t="s">
        <v>625</v>
      </c>
      <c r="E16" s="199" t="s">
        <v>507</v>
      </c>
      <c r="F16" s="199">
        <v>311</v>
      </c>
      <c r="G16" s="198"/>
      <c r="H16" s="205" t="s">
        <v>101</v>
      </c>
      <c r="I16" s="52">
        <v>14990</v>
      </c>
      <c r="J16" s="98"/>
      <c r="K16" s="52">
        <v>14990</v>
      </c>
      <c r="L16" s="60">
        <v>14990</v>
      </c>
      <c r="M16" s="178">
        <v>14990</v>
      </c>
      <c r="N16" s="178">
        <v>14990</v>
      </c>
      <c r="O16" s="179">
        <f>L16-N16</f>
        <v>0</v>
      </c>
      <c r="P16" s="180">
        <f>O16</f>
        <v>0</v>
      </c>
      <c r="Q16" s="98"/>
    </row>
    <row r="17" spans="1:17" s="3" customFormat="1" ht="13.8">
      <c r="A17" s="55" t="s">
        <v>21</v>
      </c>
      <c r="B17" s="54" t="s">
        <v>41</v>
      </c>
      <c r="C17" s="208"/>
      <c r="D17" s="246"/>
      <c r="E17" s="246"/>
      <c r="F17" s="246"/>
      <c r="G17" s="198"/>
      <c r="H17" s="247"/>
      <c r="I17" s="58">
        <f>SUM(I18)</f>
        <v>14980</v>
      </c>
      <c r="J17" s="58">
        <f t="shared" ref="J17:K17" si="10">SUM(J18)</f>
        <v>0</v>
      </c>
      <c r="K17" s="58">
        <f t="shared" si="10"/>
        <v>14980</v>
      </c>
      <c r="L17" s="58">
        <f t="shared" ref="L17" si="11">SUM(L18)</f>
        <v>14980</v>
      </c>
      <c r="M17" s="58">
        <f t="shared" ref="M17" si="12">SUM(M18)</f>
        <v>10486</v>
      </c>
      <c r="N17" s="58">
        <f t="shared" ref="N17" si="13">SUM(N18)</f>
        <v>10486</v>
      </c>
      <c r="O17" s="58">
        <f t="shared" ref="O17" si="14">SUM(O18)</f>
        <v>4494</v>
      </c>
      <c r="P17" s="58">
        <f t="shared" ref="P17" si="15">SUM(P18)</f>
        <v>4494</v>
      </c>
      <c r="Q17" s="98"/>
    </row>
    <row r="18" spans="1:17" s="3" customFormat="1" ht="20.399999999999999">
      <c r="A18" s="56">
        <v>1</v>
      </c>
      <c r="B18" s="53" t="s">
        <v>99</v>
      </c>
      <c r="C18" s="204" t="s">
        <v>92</v>
      </c>
      <c r="D18" s="204" t="s">
        <v>626</v>
      </c>
      <c r="E18" s="199" t="s">
        <v>507</v>
      </c>
      <c r="F18" s="199">
        <v>292</v>
      </c>
      <c r="G18" s="198"/>
      <c r="H18" s="205" t="s">
        <v>102</v>
      </c>
      <c r="I18" s="52">
        <v>14980</v>
      </c>
      <c r="J18" s="98"/>
      <c r="K18" s="52">
        <v>14980</v>
      </c>
      <c r="L18" s="60">
        <v>14980</v>
      </c>
      <c r="M18" s="178">
        <v>10486</v>
      </c>
      <c r="N18" s="178">
        <v>10486</v>
      </c>
      <c r="O18" s="180">
        <f>L18-N18</f>
        <v>4494</v>
      </c>
      <c r="P18" s="180">
        <f>O18</f>
        <v>4494</v>
      </c>
      <c r="Q18" s="98"/>
    </row>
    <row r="19" spans="1:17" s="3" customFormat="1" ht="15.75" customHeight="1">
      <c r="A19" s="55" t="s">
        <v>22</v>
      </c>
      <c r="B19" s="54" t="s">
        <v>42</v>
      </c>
      <c r="C19" s="208"/>
      <c r="D19" s="246"/>
      <c r="E19" s="246"/>
      <c r="F19" s="246"/>
      <c r="G19" s="198"/>
      <c r="H19" s="247"/>
      <c r="I19" s="58">
        <f>SUM(I20)</f>
        <v>50000</v>
      </c>
      <c r="J19" s="58">
        <f t="shared" ref="J19:K19" si="16">SUM(J20)</f>
        <v>0</v>
      </c>
      <c r="K19" s="58">
        <f t="shared" si="16"/>
        <v>50000</v>
      </c>
      <c r="L19" s="58">
        <f t="shared" ref="L19" si="17">SUM(L20)</f>
        <v>30000</v>
      </c>
      <c r="M19" s="58">
        <f t="shared" ref="M19" si="18">SUM(M20)</f>
        <v>3000</v>
      </c>
      <c r="N19" s="58">
        <f t="shared" ref="N19" si="19">SUM(N20)</f>
        <v>3000</v>
      </c>
      <c r="O19" s="58">
        <f t="shared" ref="O19" si="20">SUM(O20)</f>
        <v>27000</v>
      </c>
      <c r="P19" s="58">
        <f t="shared" ref="P19" si="21">SUM(P20)</f>
        <v>27000</v>
      </c>
      <c r="Q19" s="98"/>
    </row>
    <row r="20" spans="1:17" s="3" customFormat="1" ht="30.6">
      <c r="A20" s="56">
        <v>1</v>
      </c>
      <c r="B20" s="53" t="s">
        <v>100</v>
      </c>
      <c r="C20" s="204" t="s">
        <v>92</v>
      </c>
      <c r="D20" s="204" t="s">
        <v>627</v>
      </c>
      <c r="E20" s="199" t="s">
        <v>507</v>
      </c>
      <c r="F20" s="246"/>
      <c r="G20" s="238" t="s">
        <v>169</v>
      </c>
      <c r="H20" s="205" t="s">
        <v>103</v>
      </c>
      <c r="I20" s="52">
        <v>50000</v>
      </c>
      <c r="J20" s="98"/>
      <c r="K20" s="60">
        <v>50000</v>
      </c>
      <c r="L20" s="60">
        <v>30000</v>
      </c>
      <c r="M20" s="178">
        <v>3000</v>
      </c>
      <c r="N20" s="178">
        <v>3000</v>
      </c>
      <c r="O20" s="180">
        <f>L20-N20</f>
        <v>27000</v>
      </c>
      <c r="P20" s="180">
        <f>O20</f>
        <v>27000</v>
      </c>
      <c r="Q20" s="98"/>
    </row>
    <row r="21" spans="1:17" s="3" customFormat="1" ht="13.2">
      <c r="A21" s="101">
        <v>2</v>
      </c>
      <c r="B21" s="102" t="s">
        <v>28</v>
      </c>
      <c r="C21" s="197"/>
      <c r="D21" s="197"/>
      <c r="E21" s="197"/>
      <c r="F21" s="197"/>
      <c r="G21" s="197"/>
      <c r="H21" s="197"/>
      <c r="I21" s="85">
        <f t="shared" ref="I21:Q21" si="22">I22+I49+I56</f>
        <v>169462</v>
      </c>
      <c r="J21" s="85">
        <f t="shared" si="22"/>
        <v>2900</v>
      </c>
      <c r="K21" s="85">
        <f t="shared" si="22"/>
        <v>131454</v>
      </c>
      <c r="L21" s="85">
        <f t="shared" si="22"/>
        <v>119454</v>
      </c>
      <c r="M21" s="85">
        <f t="shared" si="22"/>
        <v>86660.157000000007</v>
      </c>
      <c r="N21" s="85">
        <f t="shared" si="22"/>
        <v>86660.157000000007</v>
      </c>
      <c r="O21" s="85">
        <f t="shared" si="22"/>
        <v>38056.512999999999</v>
      </c>
      <c r="P21" s="85">
        <f t="shared" si="22"/>
        <v>40112.512999999999</v>
      </c>
      <c r="Q21" s="85">
        <f t="shared" si="22"/>
        <v>0</v>
      </c>
    </row>
    <row r="22" spans="1:17" s="3" customFormat="1" ht="15.75" customHeight="1">
      <c r="A22" s="105" t="s">
        <v>194</v>
      </c>
      <c r="B22" s="106" t="s">
        <v>193</v>
      </c>
      <c r="C22" s="200"/>
      <c r="D22" s="200"/>
      <c r="E22" s="200"/>
      <c r="F22" s="200"/>
      <c r="G22" s="200"/>
      <c r="H22" s="200"/>
      <c r="I22" s="89">
        <f t="shared" ref="I22:Q22" si="23">I23+I24+I28+I35+I38</f>
        <v>122010</v>
      </c>
      <c r="J22" s="89">
        <f t="shared" si="23"/>
        <v>2900</v>
      </c>
      <c r="K22" s="89">
        <f t="shared" si="23"/>
        <v>86460</v>
      </c>
      <c r="L22" s="89">
        <f t="shared" si="23"/>
        <v>74460</v>
      </c>
      <c r="M22" s="89">
        <f t="shared" si="23"/>
        <v>53090.157000000007</v>
      </c>
      <c r="N22" s="89">
        <f t="shared" si="23"/>
        <v>53090.157000000007</v>
      </c>
      <c r="O22" s="89">
        <f t="shared" si="23"/>
        <v>26632.512999999999</v>
      </c>
      <c r="P22" s="89">
        <f t="shared" si="23"/>
        <v>26632.512999999999</v>
      </c>
      <c r="Q22" s="89">
        <f t="shared" si="23"/>
        <v>0</v>
      </c>
    </row>
    <row r="23" spans="1:17" s="3" customFormat="1" ht="15.75" customHeight="1">
      <c r="A23" s="55" t="s">
        <v>19</v>
      </c>
      <c r="B23" s="54" t="s">
        <v>619</v>
      </c>
      <c r="C23" s="208"/>
      <c r="D23" s="246"/>
      <c r="E23" s="246"/>
      <c r="F23" s="246"/>
      <c r="G23" s="208"/>
      <c r="H23" s="247"/>
      <c r="I23" s="58"/>
      <c r="J23" s="58"/>
      <c r="K23" s="58"/>
      <c r="L23" s="58"/>
      <c r="M23" s="58"/>
      <c r="N23" s="58"/>
      <c r="O23" s="262">
        <f>P23</f>
        <v>5710</v>
      </c>
      <c r="P23" s="137">
        <v>5710</v>
      </c>
      <c r="Q23" s="98"/>
    </row>
    <row r="24" spans="1:17" s="3" customFormat="1" ht="27.6">
      <c r="A24" s="55" t="s">
        <v>20</v>
      </c>
      <c r="B24" s="54" t="s">
        <v>115</v>
      </c>
      <c r="C24" s="208"/>
      <c r="D24" s="246"/>
      <c r="E24" s="246"/>
      <c r="F24" s="246"/>
      <c r="G24" s="208"/>
      <c r="H24" s="247"/>
      <c r="I24" s="58">
        <f>SUM(I25:I27)</f>
        <v>15450</v>
      </c>
      <c r="J24" s="58">
        <f t="shared" ref="J24:K24" si="24">SUM(J25:J27)</f>
        <v>0</v>
      </c>
      <c r="K24" s="58">
        <f t="shared" si="24"/>
        <v>15450</v>
      </c>
      <c r="L24" s="58">
        <f t="shared" ref="L24" si="25">SUM(L25:L27)</f>
        <v>15450</v>
      </c>
      <c r="M24" s="58">
        <f t="shared" ref="M24" si="26">SUM(M25:M27)</f>
        <v>14948.291000000001</v>
      </c>
      <c r="N24" s="58">
        <f t="shared" ref="N24" si="27">SUM(N25:N27)</f>
        <v>14948.291000000001</v>
      </c>
      <c r="O24" s="58">
        <f t="shared" ref="O24" si="28">SUM(O25:O27)</f>
        <v>203.51300000000001</v>
      </c>
      <c r="P24" s="137">
        <f t="shared" ref="P24" si="29">SUM(P25:P27)</f>
        <v>203.51300000000001</v>
      </c>
      <c r="Q24" s="98"/>
    </row>
    <row r="25" spans="1:17" s="3" customFormat="1" ht="20.399999999999999">
      <c r="A25" s="56">
        <v>1</v>
      </c>
      <c r="B25" s="65" t="s">
        <v>116</v>
      </c>
      <c r="C25" s="209" t="s">
        <v>125</v>
      </c>
      <c r="D25" s="246"/>
      <c r="E25" s="199" t="s">
        <v>508</v>
      </c>
      <c r="F25" s="199" t="s">
        <v>509</v>
      </c>
      <c r="G25" s="214">
        <v>2022</v>
      </c>
      <c r="H25" s="210" t="s">
        <v>131</v>
      </c>
      <c r="I25" s="52">
        <v>2500</v>
      </c>
      <c r="J25" s="98"/>
      <c r="K25" s="178">
        <v>2500</v>
      </c>
      <c r="L25" s="64">
        <v>2500</v>
      </c>
      <c r="M25" s="178">
        <v>2350.2910000000002</v>
      </c>
      <c r="N25" s="178">
        <v>2350.2910000000002</v>
      </c>
      <c r="O25" s="180"/>
      <c r="P25" s="180">
        <f>O25</f>
        <v>0</v>
      </c>
      <c r="Q25" s="98"/>
    </row>
    <row r="26" spans="1:17" s="3" customFormat="1" ht="20.399999999999999">
      <c r="A26" s="56">
        <v>2</v>
      </c>
      <c r="B26" s="65" t="s">
        <v>117</v>
      </c>
      <c r="C26" s="209" t="s">
        <v>108</v>
      </c>
      <c r="D26" s="246"/>
      <c r="E26" s="199" t="s">
        <v>508</v>
      </c>
      <c r="F26" s="199" t="s">
        <v>510</v>
      </c>
      <c r="G26" s="214">
        <v>2022</v>
      </c>
      <c r="H26" s="210" t="s">
        <v>132</v>
      </c>
      <c r="I26" s="52">
        <v>6950</v>
      </c>
      <c r="J26" s="98"/>
      <c r="K26" s="178">
        <v>6950</v>
      </c>
      <c r="L26" s="64">
        <v>6950</v>
      </c>
      <c r="M26" s="178">
        <v>6628</v>
      </c>
      <c r="N26" s="178">
        <v>6628</v>
      </c>
      <c r="O26" s="180">
        <v>173.51300000000001</v>
      </c>
      <c r="P26" s="180">
        <f t="shared" ref="P26:P34" si="30">O26</f>
        <v>173.51300000000001</v>
      </c>
      <c r="Q26" s="98"/>
    </row>
    <row r="27" spans="1:17" s="3" customFormat="1" ht="20.399999999999999">
      <c r="A27" s="56">
        <v>3</v>
      </c>
      <c r="B27" s="65" t="s">
        <v>118</v>
      </c>
      <c r="C27" s="209" t="s">
        <v>108</v>
      </c>
      <c r="D27" s="246"/>
      <c r="E27" s="199" t="s">
        <v>508</v>
      </c>
      <c r="F27" s="209" t="s">
        <v>511</v>
      </c>
      <c r="G27" s="214">
        <v>2022</v>
      </c>
      <c r="H27" s="210" t="s">
        <v>133</v>
      </c>
      <c r="I27" s="52">
        <v>6000</v>
      </c>
      <c r="J27" s="98"/>
      <c r="K27" s="178">
        <v>6000</v>
      </c>
      <c r="L27" s="64">
        <v>6000</v>
      </c>
      <c r="M27" s="178">
        <v>5970</v>
      </c>
      <c r="N27" s="178">
        <v>5970</v>
      </c>
      <c r="O27" s="180">
        <f t="shared" ref="O27" si="31">L27-N27</f>
        <v>30</v>
      </c>
      <c r="P27" s="180">
        <f t="shared" si="30"/>
        <v>30</v>
      </c>
      <c r="Q27" s="98"/>
    </row>
    <row r="28" spans="1:17" s="3" customFormat="1" ht="13.8">
      <c r="A28" s="55" t="s">
        <v>21</v>
      </c>
      <c r="B28" s="51" t="s">
        <v>97</v>
      </c>
      <c r="C28" s="206"/>
      <c r="D28" s="246"/>
      <c r="E28" s="246"/>
      <c r="F28" s="246"/>
      <c r="G28" s="206"/>
      <c r="H28" s="247"/>
      <c r="I28" s="58">
        <f>SUM(I29:I34)</f>
        <v>28720</v>
      </c>
      <c r="J28" s="58">
        <f t="shared" ref="J28:K28" si="32">SUM(J29:J34)</f>
        <v>0</v>
      </c>
      <c r="K28" s="58">
        <f t="shared" si="32"/>
        <v>28720</v>
      </c>
      <c r="L28" s="58">
        <f t="shared" ref="L28" si="33">SUM(L29:L34)</f>
        <v>28720</v>
      </c>
      <c r="M28" s="58">
        <f t="shared" ref="M28" si="34">SUM(M29:M34)</f>
        <v>25490.866000000002</v>
      </c>
      <c r="N28" s="58">
        <f t="shared" ref="N28" si="35">SUM(N29:N34)</f>
        <v>25490.866000000002</v>
      </c>
      <c r="O28" s="58">
        <f t="shared" ref="O28" si="36">SUM(O29:O34)</f>
        <v>3080</v>
      </c>
      <c r="P28" s="137">
        <f t="shared" ref="P28" si="37">SUM(P29:P34)</f>
        <v>3080</v>
      </c>
      <c r="Q28" s="98"/>
    </row>
    <row r="29" spans="1:17" s="3" customFormat="1" ht="20.399999999999999">
      <c r="A29" s="56">
        <v>1</v>
      </c>
      <c r="B29" s="65" t="s">
        <v>119</v>
      </c>
      <c r="C29" s="209" t="s">
        <v>108</v>
      </c>
      <c r="D29" s="246"/>
      <c r="E29" s="199" t="s">
        <v>508</v>
      </c>
      <c r="F29" s="209" t="s">
        <v>512</v>
      </c>
      <c r="G29" s="214" t="s">
        <v>129</v>
      </c>
      <c r="H29" s="210" t="s">
        <v>134</v>
      </c>
      <c r="I29" s="52">
        <v>20000</v>
      </c>
      <c r="J29" s="98"/>
      <c r="K29" s="178">
        <v>20000</v>
      </c>
      <c r="L29" s="64">
        <v>20000</v>
      </c>
      <c r="M29" s="178">
        <v>18500</v>
      </c>
      <c r="N29" s="178">
        <v>18500</v>
      </c>
      <c r="O29" s="180">
        <f t="shared" ref="O29:O34" si="38">L29-N29</f>
        <v>1500</v>
      </c>
      <c r="P29" s="180">
        <f t="shared" si="30"/>
        <v>1500</v>
      </c>
      <c r="Q29" s="98"/>
    </row>
    <row r="30" spans="1:17" s="3" customFormat="1" ht="26.4">
      <c r="A30" s="56">
        <v>2</v>
      </c>
      <c r="B30" s="65" t="s">
        <v>120</v>
      </c>
      <c r="C30" s="209" t="s">
        <v>126</v>
      </c>
      <c r="D30" s="246"/>
      <c r="E30" s="199" t="s">
        <v>508</v>
      </c>
      <c r="F30" s="209" t="s">
        <v>513</v>
      </c>
      <c r="G30" s="214" t="s">
        <v>129</v>
      </c>
      <c r="H30" s="210" t="s">
        <v>135</v>
      </c>
      <c r="I30" s="52">
        <v>5000</v>
      </c>
      <c r="J30" s="98"/>
      <c r="K30" s="178">
        <v>5000</v>
      </c>
      <c r="L30" s="64">
        <v>5000</v>
      </c>
      <c r="M30" s="178">
        <v>3800</v>
      </c>
      <c r="N30" s="178">
        <v>3800</v>
      </c>
      <c r="O30" s="180">
        <f t="shared" si="38"/>
        <v>1200</v>
      </c>
      <c r="P30" s="180">
        <f t="shared" si="30"/>
        <v>1200</v>
      </c>
      <c r="Q30" s="98"/>
    </row>
    <row r="31" spans="1:17" s="3" customFormat="1" ht="26.4">
      <c r="A31" s="56">
        <v>3</v>
      </c>
      <c r="B31" s="65" t="s">
        <v>121</v>
      </c>
      <c r="C31" s="209" t="s">
        <v>109</v>
      </c>
      <c r="D31" s="246"/>
      <c r="E31" s="199" t="s">
        <v>508</v>
      </c>
      <c r="F31" s="209" t="s">
        <v>509</v>
      </c>
      <c r="G31" s="214" t="s">
        <v>129</v>
      </c>
      <c r="H31" s="210" t="s">
        <v>136</v>
      </c>
      <c r="I31" s="52">
        <v>1700</v>
      </c>
      <c r="J31" s="98"/>
      <c r="K31" s="178">
        <v>1700</v>
      </c>
      <c r="L31" s="64">
        <v>1700</v>
      </c>
      <c r="M31" s="178">
        <v>1590.866</v>
      </c>
      <c r="N31" s="178">
        <v>1590.866</v>
      </c>
      <c r="O31" s="180"/>
      <c r="P31" s="180">
        <f t="shared" si="30"/>
        <v>0</v>
      </c>
      <c r="Q31" s="98"/>
    </row>
    <row r="32" spans="1:17" s="3" customFormat="1" ht="26.4">
      <c r="A32" s="56">
        <v>4</v>
      </c>
      <c r="B32" s="65" t="s">
        <v>122</v>
      </c>
      <c r="C32" s="209" t="s">
        <v>126</v>
      </c>
      <c r="D32" s="246"/>
      <c r="E32" s="199" t="s">
        <v>508</v>
      </c>
      <c r="F32" s="248" t="s">
        <v>511</v>
      </c>
      <c r="G32" s="214" t="s">
        <v>129</v>
      </c>
      <c r="H32" s="210" t="s">
        <v>137</v>
      </c>
      <c r="I32" s="52">
        <v>370</v>
      </c>
      <c r="J32" s="98"/>
      <c r="K32" s="178">
        <v>370</v>
      </c>
      <c r="L32" s="64">
        <v>370</v>
      </c>
      <c r="M32" s="178">
        <v>330</v>
      </c>
      <c r="N32" s="178">
        <v>330</v>
      </c>
      <c r="O32" s="180"/>
      <c r="P32" s="180">
        <f t="shared" si="30"/>
        <v>0</v>
      </c>
      <c r="Q32" s="98"/>
    </row>
    <row r="33" spans="1:17" s="3" customFormat="1" ht="26.4">
      <c r="A33" s="56">
        <v>5</v>
      </c>
      <c r="B33" s="66" t="s">
        <v>123</v>
      </c>
      <c r="C33" s="209" t="s">
        <v>127</v>
      </c>
      <c r="D33" s="246"/>
      <c r="E33" s="199" t="s">
        <v>508</v>
      </c>
      <c r="F33" s="209" t="s">
        <v>509</v>
      </c>
      <c r="G33" s="205" t="s">
        <v>130</v>
      </c>
      <c r="H33" s="210" t="s">
        <v>138</v>
      </c>
      <c r="I33" s="52">
        <v>800</v>
      </c>
      <c r="J33" s="98"/>
      <c r="K33" s="178">
        <v>800</v>
      </c>
      <c r="L33" s="64">
        <v>800</v>
      </c>
      <c r="M33" s="178">
        <v>580</v>
      </c>
      <c r="N33" s="178">
        <v>580</v>
      </c>
      <c r="O33" s="180">
        <f t="shared" si="38"/>
        <v>220</v>
      </c>
      <c r="P33" s="180">
        <f t="shared" si="30"/>
        <v>220</v>
      </c>
      <c r="Q33" s="98"/>
    </row>
    <row r="34" spans="1:17" s="3" customFormat="1" ht="26.4">
      <c r="A34" s="56">
        <v>6</v>
      </c>
      <c r="B34" s="66" t="s">
        <v>124</v>
      </c>
      <c r="C34" s="209" t="s">
        <v>128</v>
      </c>
      <c r="D34" s="246"/>
      <c r="E34" s="199" t="s">
        <v>508</v>
      </c>
      <c r="F34" s="209" t="s">
        <v>509</v>
      </c>
      <c r="G34" s="205" t="s">
        <v>130</v>
      </c>
      <c r="H34" s="210" t="s">
        <v>139</v>
      </c>
      <c r="I34" s="52">
        <v>850</v>
      </c>
      <c r="J34" s="98"/>
      <c r="K34" s="178">
        <v>850</v>
      </c>
      <c r="L34" s="64">
        <v>850</v>
      </c>
      <c r="M34" s="178">
        <v>690</v>
      </c>
      <c r="N34" s="178">
        <v>690</v>
      </c>
      <c r="O34" s="180">
        <f t="shared" si="38"/>
        <v>160</v>
      </c>
      <c r="P34" s="180">
        <f t="shared" si="30"/>
        <v>160</v>
      </c>
      <c r="Q34" s="98"/>
    </row>
    <row r="35" spans="1:17" s="3" customFormat="1" ht="13.8">
      <c r="A35" s="55" t="s">
        <v>22</v>
      </c>
      <c r="B35" s="54" t="s">
        <v>42</v>
      </c>
      <c r="C35" s="204"/>
      <c r="D35" s="246"/>
      <c r="E35" s="246"/>
      <c r="F35" s="246"/>
      <c r="G35" s="212"/>
      <c r="H35" s="199"/>
      <c r="I35" s="58">
        <f>SUM(I36:I37)</f>
        <v>14500</v>
      </c>
      <c r="J35" s="58">
        <f t="shared" ref="J35:K35" si="39">SUM(J36:J37)</f>
        <v>0</v>
      </c>
      <c r="K35" s="58">
        <f t="shared" si="39"/>
        <v>14000</v>
      </c>
      <c r="L35" s="58">
        <f t="shared" ref="L35" si="40">SUM(L36:L37)</f>
        <v>10000</v>
      </c>
      <c r="M35" s="58">
        <f t="shared" ref="M35" si="41">SUM(M36:M37)</f>
        <v>2151</v>
      </c>
      <c r="N35" s="58">
        <f t="shared" ref="N35" si="42">SUM(N36:N37)</f>
        <v>2151</v>
      </c>
      <c r="O35" s="58">
        <f t="shared" ref="O35" si="43">SUM(O36:O37)</f>
        <v>7849</v>
      </c>
      <c r="P35" s="58">
        <f t="shared" ref="P35" si="44">SUM(P36:P37)</f>
        <v>7849</v>
      </c>
      <c r="Q35" s="98"/>
    </row>
    <row r="36" spans="1:17" s="3" customFormat="1" ht="26.4">
      <c r="A36" s="56">
        <v>1</v>
      </c>
      <c r="B36" s="66" t="s">
        <v>164</v>
      </c>
      <c r="C36" s="205" t="s">
        <v>166</v>
      </c>
      <c r="D36" s="246"/>
      <c r="E36" s="199" t="s">
        <v>508</v>
      </c>
      <c r="F36" s="246"/>
      <c r="G36" s="205" t="s">
        <v>169</v>
      </c>
      <c r="H36" s="210" t="s">
        <v>167</v>
      </c>
      <c r="I36" s="52">
        <v>7000</v>
      </c>
      <c r="J36" s="98"/>
      <c r="K36" s="52">
        <v>7000</v>
      </c>
      <c r="L36" s="64">
        <v>5000</v>
      </c>
      <c r="M36" s="178">
        <v>1000</v>
      </c>
      <c r="N36" s="178">
        <v>1000</v>
      </c>
      <c r="O36" s="180">
        <f>L36-N36</f>
        <v>4000</v>
      </c>
      <c r="P36" s="180">
        <f>O36</f>
        <v>4000</v>
      </c>
      <c r="Q36" s="98"/>
    </row>
    <row r="37" spans="1:17" s="3" customFormat="1" ht="20.399999999999999">
      <c r="A37" s="56">
        <v>2</v>
      </c>
      <c r="B37" s="66" t="s">
        <v>165</v>
      </c>
      <c r="C37" s="205" t="s">
        <v>108</v>
      </c>
      <c r="D37" s="246"/>
      <c r="E37" s="199" t="s">
        <v>508</v>
      </c>
      <c r="F37" s="246"/>
      <c r="G37" s="205" t="s">
        <v>169</v>
      </c>
      <c r="H37" s="210" t="s">
        <v>168</v>
      </c>
      <c r="I37" s="52">
        <v>7500</v>
      </c>
      <c r="J37" s="98"/>
      <c r="K37" s="52">
        <v>7000</v>
      </c>
      <c r="L37" s="64">
        <v>5000</v>
      </c>
      <c r="M37" s="178">
        <v>1151</v>
      </c>
      <c r="N37" s="178">
        <v>1151</v>
      </c>
      <c r="O37" s="180">
        <f>L37-N37</f>
        <v>3849</v>
      </c>
      <c r="P37" s="180">
        <f>O37</f>
        <v>3849</v>
      </c>
      <c r="Q37" s="98"/>
    </row>
    <row r="38" spans="1:17" s="3" customFormat="1" ht="13.8">
      <c r="A38" s="55" t="s">
        <v>85</v>
      </c>
      <c r="B38" s="54" t="s">
        <v>140</v>
      </c>
      <c r="C38" s="208"/>
      <c r="D38" s="246"/>
      <c r="E38" s="246"/>
      <c r="F38" s="246"/>
      <c r="G38" s="212"/>
      <c r="H38" s="247"/>
      <c r="I38" s="58">
        <f>I39+I46</f>
        <v>63340</v>
      </c>
      <c r="J38" s="58">
        <f t="shared" ref="J38:K38" si="45">J39+J46</f>
        <v>2900</v>
      </c>
      <c r="K38" s="58">
        <f t="shared" si="45"/>
        <v>28290</v>
      </c>
      <c r="L38" s="58">
        <f t="shared" ref="L38" si="46">L39+L46</f>
        <v>20290</v>
      </c>
      <c r="M38" s="58">
        <f t="shared" ref="M38" si="47">M39+M46</f>
        <v>10500</v>
      </c>
      <c r="N38" s="58">
        <f t="shared" ref="N38" si="48">N39+N46</f>
        <v>10500</v>
      </c>
      <c r="O38" s="58">
        <f t="shared" ref="O38" si="49">O39+O46</f>
        <v>9790</v>
      </c>
      <c r="P38" s="58">
        <f t="shared" ref="P38" si="50">P39+P46</f>
        <v>9790</v>
      </c>
      <c r="Q38" s="98"/>
    </row>
    <row r="39" spans="1:17" s="3" customFormat="1" ht="13.8">
      <c r="A39" s="55"/>
      <c r="B39" s="67" t="s">
        <v>141</v>
      </c>
      <c r="C39" s="215"/>
      <c r="D39" s="246"/>
      <c r="E39" s="246"/>
      <c r="F39" s="246"/>
      <c r="G39" s="212"/>
      <c r="H39" s="216"/>
      <c r="I39" s="94">
        <f>SUM(I40:I45)</f>
        <v>34500</v>
      </c>
      <c r="J39" s="94">
        <f t="shared" ref="J39:K39" si="51">SUM(J40:J45)</f>
        <v>0</v>
      </c>
      <c r="K39" s="94">
        <f t="shared" si="51"/>
        <v>6350</v>
      </c>
      <c r="L39" s="94">
        <f t="shared" ref="L39" si="52">SUM(L40:L45)</f>
        <v>6350</v>
      </c>
      <c r="M39" s="94">
        <f t="shared" ref="M39" si="53">SUM(M40:M45)</f>
        <v>5000</v>
      </c>
      <c r="N39" s="94">
        <f t="shared" ref="N39" si="54">SUM(N40:N45)</f>
        <v>5000</v>
      </c>
      <c r="O39" s="94">
        <f t="shared" ref="O39" si="55">SUM(O40:O45)</f>
        <v>1350</v>
      </c>
      <c r="P39" s="94">
        <f t="shared" ref="P39" si="56">SUM(P40:P45)</f>
        <v>1350</v>
      </c>
      <c r="Q39" s="98"/>
    </row>
    <row r="40" spans="1:17" s="3" customFormat="1" ht="20.399999999999999">
      <c r="A40" s="56">
        <v>1</v>
      </c>
      <c r="B40" s="68" t="s">
        <v>142</v>
      </c>
      <c r="C40" s="217" t="s">
        <v>151</v>
      </c>
      <c r="D40" s="246"/>
      <c r="E40" s="199" t="s">
        <v>508</v>
      </c>
      <c r="F40" s="217" t="s">
        <v>511</v>
      </c>
      <c r="G40" s="205" t="s">
        <v>129</v>
      </c>
      <c r="H40" s="217" t="s">
        <v>156</v>
      </c>
      <c r="I40" s="52">
        <v>6000</v>
      </c>
      <c r="J40" s="98"/>
      <c r="K40" s="52">
        <v>1800</v>
      </c>
      <c r="L40" s="64">
        <v>1800</v>
      </c>
      <c r="M40" s="178">
        <v>1500</v>
      </c>
      <c r="N40" s="178">
        <v>1500</v>
      </c>
      <c r="O40" s="180">
        <f>L40-N40</f>
        <v>300</v>
      </c>
      <c r="P40" s="180">
        <f>O40</f>
        <v>300</v>
      </c>
      <c r="Q40" s="98"/>
    </row>
    <row r="41" spans="1:17" s="3" customFormat="1" ht="20.399999999999999">
      <c r="A41" s="56">
        <v>2</v>
      </c>
      <c r="B41" s="68" t="s">
        <v>143</v>
      </c>
      <c r="C41" s="217" t="s">
        <v>151</v>
      </c>
      <c r="D41" s="246"/>
      <c r="E41" s="199" t="s">
        <v>508</v>
      </c>
      <c r="F41" s="217" t="s">
        <v>514</v>
      </c>
      <c r="G41" s="205" t="s">
        <v>129</v>
      </c>
      <c r="H41" s="217" t="s">
        <v>157</v>
      </c>
      <c r="I41" s="52">
        <v>4000</v>
      </c>
      <c r="J41" s="98"/>
      <c r="K41" s="52">
        <v>500</v>
      </c>
      <c r="L41" s="64">
        <v>500</v>
      </c>
      <c r="M41" s="178">
        <v>400</v>
      </c>
      <c r="N41" s="178">
        <v>400</v>
      </c>
      <c r="O41" s="180">
        <f t="shared" ref="O41:O45" si="57">L41-N41</f>
        <v>100</v>
      </c>
      <c r="P41" s="180">
        <f>O41</f>
        <v>100</v>
      </c>
      <c r="Q41" s="98"/>
    </row>
    <row r="42" spans="1:17" s="3" customFormat="1" ht="26.4">
      <c r="A42" s="56">
        <v>3</v>
      </c>
      <c r="B42" s="68" t="s">
        <v>144</v>
      </c>
      <c r="C42" s="218" t="s">
        <v>92</v>
      </c>
      <c r="D42" s="246"/>
      <c r="E42" s="199" t="s">
        <v>508</v>
      </c>
      <c r="F42" s="218" t="s">
        <v>509</v>
      </c>
      <c r="G42" s="205" t="s">
        <v>129</v>
      </c>
      <c r="H42" s="217" t="s">
        <v>158</v>
      </c>
      <c r="I42" s="52">
        <v>7000</v>
      </c>
      <c r="J42" s="98"/>
      <c r="K42" s="52">
        <v>1000</v>
      </c>
      <c r="L42" s="64">
        <v>1000</v>
      </c>
      <c r="M42" s="178">
        <v>800</v>
      </c>
      <c r="N42" s="178">
        <v>800</v>
      </c>
      <c r="O42" s="180">
        <f t="shared" si="57"/>
        <v>200</v>
      </c>
      <c r="P42" s="180">
        <f t="shared" ref="P42:P47" si="58">O42</f>
        <v>200</v>
      </c>
      <c r="Q42" s="98"/>
    </row>
    <row r="43" spans="1:17" s="3" customFormat="1" ht="20.399999999999999">
      <c r="A43" s="56">
        <v>4</v>
      </c>
      <c r="B43" s="68" t="s">
        <v>145</v>
      </c>
      <c r="C43" s="218" t="s">
        <v>92</v>
      </c>
      <c r="D43" s="246"/>
      <c r="E43" s="199" t="s">
        <v>508</v>
      </c>
      <c r="F43" s="218" t="s">
        <v>509</v>
      </c>
      <c r="G43" s="210" t="s">
        <v>129</v>
      </c>
      <c r="H43" s="217" t="s">
        <v>159</v>
      </c>
      <c r="I43" s="52">
        <v>6000</v>
      </c>
      <c r="J43" s="98"/>
      <c r="K43" s="52">
        <v>1000</v>
      </c>
      <c r="L43" s="64">
        <v>1000</v>
      </c>
      <c r="M43" s="178">
        <v>800</v>
      </c>
      <c r="N43" s="178">
        <v>800</v>
      </c>
      <c r="O43" s="180">
        <f t="shared" si="57"/>
        <v>200</v>
      </c>
      <c r="P43" s="180">
        <f t="shared" si="58"/>
        <v>200</v>
      </c>
      <c r="Q43" s="98"/>
    </row>
    <row r="44" spans="1:17" s="3" customFormat="1" ht="26.4">
      <c r="A44" s="56">
        <v>5</v>
      </c>
      <c r="B44" s="69" t="s">
        <v>146</v>
      </c>
      <c r="C44" s="217" t="s">
        <v>92</v>
      </c>
      <c r="D44" s="246"/>
      <c r="E44" s="199" t="s">
        <v>508</v>
      </c>
      <c r="F44" s="217" t="s">
        <v>514</v>
      </c>
      <c r="G44" s="210" t="s">
        <v>129</v>
      </c>
      <c r="H44" s="217" t="s">
        <v>160</v>
      </c>
      <c r="I44" s="52">
        <v>7000</v>
      </c>
      <c r="J44" s="98"/>
      <c r="K44" s="52">
        <v>700</v>
      </c>
      <c r="L44" s="64">
        <v>700</v>
      </c>
      <c r="M44" s="178">
        <v>500</v>
      </c>
      <c r="N44" s="178">
        <v>500</v>
      </c>
      <c r="O44" s="180">
        <f t="shared" si="57"/>
        <v>200</v>
      </c>
      <c r="P44" s="180">
        <f t="shared" si="58"/>
        <v>200</v>
      </c>
      <c r="Q44" s="98"/>
    </row>
    <row r="45" spans="1:17" s="3" customFormat="1" ht="20.399999999999999">
      <c r="A45" s="56">
        <v>6</v>
      </c>
      <c r="B45" s="66" t="s">
        <v>147</v>
      </c>
      <c r="C45" s="209" t="s">
        <v>152</v>
      </c>
      <c r="D45" s="246"/>
      <c r="E45" s="199" t="s">
        <v>508</v>
      </c>
      <c r="F45" s="217" t="s">
        <v>511</v>
      </c>
      <c r="G45" s="210" t="s">
        <v>129</v>
      </c>
      <c r="H45" s="217" t="s">
        <v>161</v>
      </c>
      <c r="I45" s="52">
        <v>4500</v>
      </c>
      <c r="J45" s="98"/>
      <c r="K45" s="52">
        <v>1350</v>
      </c>
      <c r="L45" s="64">
        <v>1350</v>
      </c>
      <c r="M45" s="178">
        <v>1000</v>
      </c>
      <c r="N45" s="178">
        <v>1000</v>
      </c>
      <c r="O45" s="180">
        <f t="shared" si="57"/>
        <v>350</v>
      </c>
      <c r="P45" s="180">
        <f t="shared" si="58"/>
        <v>350</v>
      </c>
      <c r="Q45" s="98"/>
    </row>
    <row r="46" spans="1:17" s="3" customFormat="1" ht="26.4">
      <c r="A46" s="55"/>
      <c r="B46" s="67" t="s">
        <v>148</v>
      </c>
      <c r="C46" s="219"/>
      <c r="D46" s="246"/>
      <c r="E46" s="246"/>
      <c r="F46" s="219"/>
      <c r="G46" s="220"/>
      <c r="H46" s="216"/>
      <c r="I46" s="94">
        <f>SUM(I47:I48)</f>
        <v>28840</v>
      </c>
      <c r="J46" s="94">
        <f t="shared" ref="J46:K46" si="59">SUM(J47:J48)</f>
        <v>2900</v>
      </c>
      <c r="K46" s="94">
        <f t="shared" si="59"/>
        <v>21940</v>
      </c>
      <c r="L46" s="94">
        <f t="shared" ref="L46" si="60">SUM(L47:L48)</f>
        <v>13940</v>
      </c>
      <c r="M46" s="94">
        <f t="shared" ref="M46" si="61">SUM(M47:M48)</f>
        <v>5500</v>
      </c>
      <c r="N46" s="94">
        <f t="shared" ref="N46" si="62">SUM(N47:N48)</f>
        <v>5500</v>
      </c>
      <c r="O46" s="94">
        <f t="shared" ref="O46" si="63">SUM(O47:O48)</f>
        <v>8440</v>
      </c>
      <c r="P46" s="94">
        <f t="shared" ref="P46" si="64">SUM(P47:P48)</f>
        <v>8440</v>
      </c>
      <c r="Q46" s="98"/>
    </row>
    <row r="47" spans="1:17" s="3" customFormat="1" ht="20.399999999999999">
      <c r="A47" s="56">
        <v>1</v>
      </c>
      <c r="B47" s="70" t="s">
        <v>149</v>
      </c>
      <c r="C47" s="209" t="s">
        <v>153</v>
      </c>
      <c r="D47" s="246"/>
      <c r="E47" s="199" t="s">
        <v>508</v>
      </c>
      <c r="F47" s="209" t="s">
        <v>515</v>
      </c>
      <c r="G47" s="210" t="s">
        <v>129</v>
      </c>
      <c r="H47" s="221" t="s">
        <v>162</v>
      </c>
      <c r="I47" s="52">
        <v>8340</v>
      </c>
      <c r="J47" s="98"/>
      <c r="K47" s="60">
        <v>4340</v>
      </c>
      <c r="L47" s="60">
        <v>4340</v>
      </c>
      <c r="M47" s="178">
        <v>3500</v>
      </c>
      <c r="N47" s="178">
        <v>3500</v>
      </c>
      <c r="O47" s="180">
        <f t="shared" ref="O47" si="65">L47-N47</f>
        <v>840</v>
      </c>
      <c r="P47" s="180">
        <f t="shared" si="58"/>
        <v>840</v>
      </c>
      <c r="Q47" s="98"/>
    </row>
    <row r="48" spans="1:17" s="3" customFormat="1" ht="26.4">
      <c r="A48" s="56">
        <v>2</v>
      </c>
      <c r="B48" s="66" t="s">
        <v>150</v>
      </c>
      <c r="C48" s="209" t="s">
        <v>154</v>
      </c>
      <c r="D48" s="246"/>
      <c r="E48" s="199" t="s">
        <v>508</v>
      </c>
      <c r="F48" s="209" t="s">
        <v>515</v>
      </c>
      <c r="G48" s="205" t="s">
        <v>169</v>
      </c>
      <c r="H48" s="210" t="s">
        <v>163</v>
      </c>
      <c r="I48" s="52">
        <v>20500</v>
      </c>
      <c r="J48" s="60">
        <v>2900</v>
      </c>
      <c r="K48" s="60">
        <v>17600</v>
      </c>
      <c r="L48" s="60">
        <v>9600</v>
      </c>
      <c r="M48" s="178">
        <v>2000</v>
      </c>
      <c r="N48" s="178">
        <v>2000</v>
      </c>
      <c r="O48" s="180">
        <f>L48-N48</f>
        <v>7600</v>
      </c>
      <c r="P48" s="180">
        <f>O48</f>
        <v>7600</v>
      </c>
      <c r="Q48" s="98"/>
    </row>
    <row r="49" spans="1:17" s="3" customFormat="1" ht="26.4">
      <c r="A49" s="86" t="s">
        <v>195</v>
      </c>
      <c r="B49" s="88" t="s">
        <v>174</v>
      </c>
      <c r="C49" s="222"/>
      <c r="D49" s="222"/>
      <c r="E49" s="222"/>
      <c r="F49" s="222"/>
      <c r="G49" s="222"/>
      <c r="H49" s="249"/>
      <c r="I49" s="87">
        <f>I50</f>
        <v>13952</v>
      </c>
      <c r="J49" s="87">
        <f t="shared" ref="J49:K49" si="66">J50</f>
        <v>0</v>
      </c>
      <c r="K49" s="87">
        <f t="shared" si="66"/>
        <v>13800</v>
      </c>
      <c r="L49" s="87">
        <f t="shared" ref="L49" si="67">L50</f>
        <v>13800</v>
      </c>
      <c r="M49" s="87">
        <f t="shared" ref="M49" si="68">M50</f>
        <v>13800</v>
      </c>
      <c r="N49" s="87">
        <f t="shared" ref="N49" si="69">N50</f>
        <v>13800</v>
      </c>
      <c r="O49" s="87">
        <f t="shared" ref="O49" si="70">O50</f>
        <v>0</v>
      </c>
      <c r="P49" s="87">
        <f t="shared" ref="P49:Q49" si="71">P50</f>
        <v>0</v>
      </c>
      <c r="Q49" s="87">
        <f t="shared" si="71"/>
        <v>0</v>
      </c>
    </row>
    <row r="50" spans="1:17" s="3" customFormat="1" ht="13.8">
      <c r="A50" s="55"/>
      <c r="B50" s="54" t="s">
        <v>40</v>
      </c>
      <c r="C50" s="208"/>
      <c r="D50" s="246"/>
      <c r="E50" s="246"/>
      <c r="F50" s="246"/>
      <c r="G50" s="208"/>
      <c r="H50" s="224"/>
      <c r="I50" s="58">
        <f>I51+I53</f>
        <v>13952</v>
      </c>
      <c r="J50" s="58">
        <f t="shared" ref="J50:K50" si="72">J51+J53</f>
        <v>0</v>
      </c>
      <c r="K50" s="58">
        <f t="shared" si="72"/>
        <v>13800</v>
      </c>
      <c r="L50" s="75">
        <f t="shared" ref="L50:P50" si="73">L51+L53</f>
        <v>13800</v>
      </c>
      <c r="M50" s="75">
        <f t="shared" si="73"/>
        <v>13800</v>
      </c>
      <c r="N50" s="75">
        <f t="shared" si="73"/>
        <v>13800</v>
      </c>
      <c r="O50" s="75">
        <f t="shared" si="73"/>
        <v>0</v>
      </c>
      <c r="P50" s="75">
        <f t="shared" si="73"/>
        <v>0</v>
      </c>
      <c r="Q50" s="98"/>
    </row>
    <row r="51" spans="1:17" s="3" customFormat="1" ht="26.4">
      <c r="A51" s="55"/>
      <c r="B51" s="72" t="s">
        <v>175</v>
      </c>
      <c r="C51" s="225"/>
      <c r="D51" s="246"/>
      <c r="E51" s="246"/>
      <c r="F51" s="246"/>
      <c r="G51" s="225"/>
      <c r="H51" s="226"/>
      <c r="I51" s="94">
        <f>SUM(I52)</f>
        <v>7752</v>
      </c>
      <c r="J51" s="94">
        <f t="shared" ref="J51:K51" si="74">SUM(J52)</f>
        <v>0</v>
      </c>
      <c r="K51" s="94">
        <f t="shared" si="74"/>
        <v>7600</v>
      </c>
      <c r="L51" s="73">
        <f t="shared" ref="L51:P51" si="75">SUM(L52)</f>
        <v>7600</v>
      </c>
      <c r="M51" s="73">
        <f t="shared" si="75"/>
        <v>7600</v>
      </c>
      <c r="N51" s="73">
        <f t="shared" si="75"/>
        <v>7600</v>
      </c>
      <c r="O51" s="73">
        <f t="shared" si="75"/>
        <v>0</v>
      </c>
      <c r="P51" s="73">
        <f t="shared" si="75"/>
        <v>0</v>
      </c>
      <c r="Q51" s="98"/>
    </row>
    <row r="52" spans="1:17" s="3" customFormat="1" ht="20.399999999999999">
      <c r="A52" s="56">
        <v>1</v>
      </c>
      <c r="B52" s="65" t="s">
        <v>176</v>
      </c>
      <c r="C52" s="209" t="s">
        <v>180</v>
      </c>
      <c r="D52" s="246"/>
      <c r="E52" s="209" t="s">
        <v>508</v>
      </c>
      <c r="F52" s="209" t="s">
        <v>516</v>
      </c>
      <c r="G52" s="214" t="s">
        <v>129</v>
      </c>
      <c r="H52" s="210" t="s">
        <v>181</v>
      </c>
      <c r="I52" s="52">
        <v>7752</v>
      </c>
      <c r="J52" s="98"/>
      <c r="K52" s="52">
        <v>7600</v>
      </c>
      <c r="L52" s="76">
        <v>7600</v>
      </c>
      <c r="M52" s="178">
        <v>7600</v>
      </c>
      <c r="N52" s="178">
        <v>7600</v>
      </c>
      <c r="O52" s="179">
        <f>L52-N52</f>
        <v>0</v>
      </c>
      <c r="P52" s="98"/>
      <c r="Q52" s="98"/>
    </row>
    <row r="53" spans="1:17" s="3" customFormat="1" ht="26.4">
      <c r="A53" s="56"/>
      <c r="B53" s="72" t="s">
        <v>177</v>
      </c>
      <c r="C53" s="227"/>
      <c r="D53" s="246"/>
      <c r="E53" s="246"/>
      <c r="F53" s="246"/>
      <c r="G53" s="228"/>
      <c r="H53" s="229"/>
      <c r="I53" s="94">
        <f>SUM(I54:I55)</f>
        <v>6200</v>
      </c>
      <c r="J53" s="94">
        <f t="shared" ref="J53:K53" si="76">SUM(J54:J55)</f>
        <v>0</v>
      </c>
      <c r="K53" s="94">
        <f t="shared" si="76"/>
        <v>6200</v>
      </c>
      <c r="L53" s="73">
        <f t="shared" ref="L53:P53" si="77">SUM(L54:L55)</f>
        <v>6200</v>
      </c>
      <c r="M53" s="73">
        <f t="shared" si="77"/>
        <v>6200</v>
      </c>
      <c r="N53" s="73">
        <f t="shared" si="77"/>
        <v>6200</v>
      </c>
      <c r="O53" s="73">
        <f t="shared" si="77"/>
        <v>0</v>
      </c>
      <c r="P53" s="73">
        <f t="shared" si="77"/>
        <v>0</v>
      </c>
      <c r="Q53" s="98"/>
    </row>
    <row r="54" spans="1:17" s="3" customFormat="1" ht="26.4">
      <c r="A54" s="56">
        <v>1</v>
      </c>
      <c r="B54" s="65" t="s">
        <v>178</v>
      </c>
      <c r="C54" s="209" t="s">
        <v>128</v>
      </c>
      <c r="D54" s="246"/>
      <c r="E54" s="209" t="s">
        <v>508</v>
      </c>
      <c r="F54" s="209" t="s">
        <v>515</v>
      </c>
      <c r="G54" s="214" t="s">
        <v>129</v>
      </c>
      <c r="H54" s="210" t="s">
        <v>182</v>
      </c>
      <c r="I54" s="52">
        <v>4650</v>
      </c>
      <c r="J54" s="98"/>
      <c r="K54" s="52">
        <v>4650</v>
      </c>
      <c r="L54" s="76">
        <v>4650</v>
      </c>
      <c r="M54" s="178">
        <v>4650</v>
      </c>
      <c r="N54" s="178">
        <v>4650</v>
      </c>
      <c r="O54" s="179">
        <f t="shared" ref="O54:O55" si="78">L54-N54</f>
        <v>0</v>
      </c>
      <c r="P54" s="98"/>
      <c r="Q54" s="98"/>
    </row>
    <row r="55" spans="1:17" s="3" customFormat="1" ht="26.4">
      <c r="A55" s="56">
        <v>2</v>
      </c>
      <c r="B55" s="65" t="s">
        <v>179</v>
      </c>
      <c r="C55" s="209" t="s">
        <v>128</v>
      </c>
      <c r="D55" s="246"/>
      <c r="E55" s="209" t="s">
        <v>508</v>
      </c>
      <c r="F55" s="209" t="s">
        <v>515</v>
      </c>
      <c r="G55" s="214" t="s">
        <v>129</v>
      </c>
      <c r="H55" s="210" t="s">
        <v>183</v>
      </c>
      <c r="I55" s="52">
        <v>1550</v>
      </c>
      <c r="J55" s="98"/>
      <c r="K55" s="52">
        <v>1550</v>
      </c>
      <c r="L55" s="76">
        <v>1550</v>
      </c>
      <c r="M55" s="178">
        <v>1550</v>
      </c>
      <c r="N55" s="178">
        <v>1550</v>
      </c>
      <c r="O55" s="179">
        <f t="shared" si="78"/>
        <v>0</v>
      </c>
      <c r="P55" s="98"/>
      <c r="Q55" s="98"/>
    </row>
    <row r="56" spans="1:17" s="3" customFormat="1" ht="13.2">
      <c r="A56" s="86" t="s">
        <v>196</v>
      </c>
      <c r="B56" s="88" t="s">
        <v>184</v>
      </c>
      <c r="C56" s="222"/>
      <c r="D56" s="222"/>
      <c r="E56" s="222"/>
      <c r="F56" s="222"/>
      <c r="G56" s="222"/>
      <c r="H56" s="250"/>
      <c r="I56" s="87">
        <f>I57+I60+I64</f>
        <v>33500</v>
      </c>
      <c r="J56" s="87">
        <f t="shared" ref="J56:N56" si="79">J57+J60+J64</f>
        <v>0</v>
      </c>
      <c r="K56" s="87">
        <f t="shared" si="79"/>
        <v>31194</v>
      </c>
      <c r="L56" s="87">
        <f t="shared" si="79"/>
        <v>31194</v>
      </c>
      <c r="M56" s="87">
        <f t="shared" si="79"/>
        <v>19770</v>
      </c>
      <c r="N56" s="87">
        <f t="shared" si="79"/>
        <v>19770</v>
      </c>
      <c r="O56" s="87">
        <f t="shared" ref="O56" si="80">O57+O60</f>
        <v>11424</v>
      </c>
      <c r="P56" s="87">
        <f>P57+P60+P64</f>
        <v>13480</v>
      </c>
      <c r="Q56" s="87">
        <f t="shared" ref="Q56" si="81">Q57+Q60</f>
        <v>0</v>
      </c>
    </row>
    <row r="57" spans="1:17" s="3" customFormat="1" ht="13.2">
      <c r="A57" s="78" t="s">
        <v>197</v>
      </c>
      <c r="B57" s="79" t="s">
        <v>185</v>
      </c>
      <c r="C57" s="231"/>
      <c r="D57" s="246"/>
      <c r="E57" s="246"/>
      <c r="F57" s="246"/>
      <c r="G57" s="231"/>
      <c r="H57" s="247"/>
      <c r="I57" s="95">
        <f>I58</f>
        <v>28000</v>
      </c>
      <c r="J57" s="95">
        <f t="shared" ref="J57:K57" si="82">J58</f>
        <v>0</v>
      </c>
      <c r="K57" s="95">
        <f t="shared" si="82"/>
        <v>27483</v>
      </c>
      <c r="L57" s="75">
        <f t="shared" ref="L57:P57" si="83">L58</f>
        <v>27483</v>
      </c>
      <c r="M57" s="75">
        <f t="shared" si="83"/>
        <v>17170</v>
      </c>
      <c r="N57" s="75">
        <f t="shared" si="83"/>
        <v>17170</v>
      </c>
      <c r="O57" s="75">
        <f t="shared" si="83"/>
        <v>10313</v>
      </c>
      <c r="P57" s="75">
        <f t="shared" si="83"/>
        <v>10313</v>
      </c>
      <c r="Q57" s="98"/>
    </row>
    <row r="58" spans="1:17" s="3" customFormat="1" ht="27.6">
      <c r="A58" s="74"/>
      <c r="B58" s="54" t="s">
        <v>115</v>
      </c>
      <c r="C58" s="208"/>
      <c r="D58" s="246"/>
      <c r="E58" s="246"/>
      <c r="F58" s="246"/>
      <c r="G58" s="208"/>
      <c r="H58" s="247"/>
      <c r="I58" s="58">
        <f>SUM(I59)</f>
        <v>28000</v>
      </c>
      <c r="J58" s="58">
        <f t="shared" ref="J58:K58" si="84">SUM(J59)</f>
        <v>0</v>
      </c>
      <c r="K58" s="58">
        <f t="shared" si="84"/>
        <v>27483</v>
      </c>
      <c r="L58" s="81">
        <f t="shared" ref="L58:P58" si="85">SUM(L59)</f>
        <v>27483</v>
      </c>
      <c r="M58" s="81">
        <f t="shared" si="85"/>
        <v>17170</v>
      </c>
      <c r="N58" s="81">
        <f t="shared" si="85"/>
        <v>17170</v>
      </c>
      <c r="O58" s="81">
        <f t="shared" si="85"/>
        <v>10313</v>
      </c>
      <c r="P58" s="81">
        <f t="shared" si="85"/>
        <v>10313</v>
      </c>
      <c r="Q58" s="98"/>
    </row>
    <row r="59" spans="1:17" s="3" customFormat="1" ht="26.4">
      <c r="A59" s="80">
        <v>1</v>
      </c>
      <c r="B59" s="65" t="s">
        <v>186</v>
      </c>
      <c r="C59" s="209" t="s">
        <v>108</v>
      </c>
      <c r="D59" s="246"/>
      <c r="E59" s="199" t="s">
        <v>508</v>
      </c>
      <c r="F59" s="209" t="s">
        <v>512</v>
      </c>
      <c r="G59" s="214">
        <v>2022</v>
      </c>
      <c r="H59" s="210" t="s">
        <v>190</v>
      </c>
      <c r="I59" s="52">
        <v>28000</v>
      </c>
      <c r="J59" s="98"/>
      <c r="K59" s="52">
        <v>27483</v>
      </c>
      <c r="L59" s="82">
        <v>27483</v>
      </c>
      <c r="M59" s="178">
        <v>17170</v>
      </c>
      <c r="N59" s="178">
        <v>17170</v>
      </c>
      <c r="O59" s="180">
        <f>L59-N59</f>
        <v>10313</v>
      </c>
      <c r="P59" s="180">
        <v>10313</v>
      </c>
      <c r="Q59" s="98"/>
    </row>
    <row r="60" spans="1:17" s="3" customFormat="1" ht="13.2">
      <c r="A60" s="78" t="s">
        <v>197</v>
      </c>
      <c r="B60" s="79" t="s">
        <v>187</v>
      </c>
      <c r="C60" s="231"/>
      <c r="D60" s="246"/>
      <c r="E60" s="246"/>
      <c r="F60" s="246"/>
      <c r="G60" s="231"/>
      <c r="H60" s="205"/>
      <c r="I60" s="95">
        <f>I61</f>
        <v>5500</v>
      </c>
      <c r="J60" s="95">
        <f t="shared" ref="J60:K60" si="86">J61</f>
        <v>0</v>
      </c>
      <c r="K60" s="95">
        <f t="shared" si="86"/>
        <v>3711</v>
      </c>
      <c r="L60" s="75">
        <f t="shared" ref="L60:P60" si="87">L61</f>
        <v>3711</v>
      </c>
      <c r="M60" s="75">
        <f t="shared" si="87"/>
        <v>2600</v>
      </c>
      <c r="N60" s="75">
        <f t="shared" si="87"/>
        <v>2600</v>
      </c>
      <c r="O60" s="75">
        <f t="shared" si="87"/>
        <v>1111</v>
      </c>
      <c r="P60" s="75">
        <f t="shared" si="87"/>
        <v>1111</v>
      </c>
      <c r="Q60" s="98"/>
    </row>
    <row r="61" spans="1:17" s="3" customFormat="1" ht="13.8">
      <c r="A61" s="74"/>
      <c r="B61" s="54" t="s">
        <v>40</v>
      </c>
      <c r="C61" s="208"/>
      <c r="D61" s="246"/>
      <c r="E61" s="246"/>
      <c r="F61" s="246"/>
      <c r="G61" s="208"/>
      <c r="H61" s="220"/>
      <c r="I61" s="58">
        <f>SUM(I62:I63)</f>
        <v>5500</v>
      </c>
      <c r="J61" s="58">
        <f t="shared" ref="J61:K61" si="88">SUM(J62:J63)</f>
        <v>0</v>
      </c>
      <c r="K61" s="58">
        <f t="shared" si="88"/>
        <v>3711</v>
      </c>
      <c r="L61" s="81">
        <f t="shared" ref="L61:P61" si="89">SUM(L62:L63)</f>
        <v>3711</v>
      </c>
      <c r="M61" s="81">
        <f t="shared" si="89"/>
        <v>2600</v>
      </c>
      <c r="N61" s="81">
        <f t="shared" si="89"/>
        <v>2600</v>
      </c>
      <c r="O61" s="81">
        <f t="shared" si="89"/>
        <v>1111</v>
      </c>
      <c r="P61" s="81">
        <f t="shared" si="89"/>
        <v>1111</v>
      </c>
      <c r="Q61" s="98"/>
    </row>
    <row r="62" spans="1:17" s="3" customFormat="1" ht="20.399999999999999">
      <c r="A62" s="80">
        <v>1</v>
      </c>
      <c r="B62" s="65" t="s">
        <v>188</v>
      </c>
      <c r="C62" s="209" t="s">
        <v>153</v>
      </c>
      <c r="D62" s="246"/>
      <c r="E62" s="199" t="s">
        <v>508</v>
      </c>
      <c r="F62" s="209" t="s">
        <v>517</v>
      </c>
      <c r="G62" s="214" t="s">
        <v>129</v>
      </c>
      <c r="H62" s="210" t="s">
        <v>191</v>
      </c>
      <c r="I62" s="52">
        <v>3000</v>
      </c>
      <c r="J62" s="98"/>
      <c r="K62" s="52">
        <v>2211</v>
      </c>
      <c r="L62" s="76">
        <v>2211</v>
      </c>
      <c r="M62" s="178">
        <v>2100</v>
      </c>
      <c r="N62" s="178">
        <v>2100</v>
      </c>
      <c r="O62" s="180">
        <f>L62-N62</f>
        <v>111</v>
      </c>
      <c r="P62" s="180">
        <f>O62</f>
        <v>111</v>
      </c>
      <c r="Q62" s="98"/>
    </row>
    <row r="63" spans="1:17" s="3" customFormat="1" ht="20.399999999999999">
      <c r="A63" s="80">
        <v>2</v>
      </c>
      <c r="B63" s="65" t="s">
        <v>189</v>
      </c>
      <c r="C63" s="209" t="s">
        <v>153</v>
      </c>
      <c r="D63" s="246"/>
      <c r="E63" s="199" t="s">
        <v>508</v>
      </c>
      <c r="F63" s="209" t="s">
        <v>515</v>
      </c>
      <c r="G63" s="214" t="s">
        <v>129</v>
      </c>
      <c r="H63" s="210" t="s">
        <v>192</v>
      </c>
      <c r="I63" s="52">
        <v>2500</v>
      </c>
      <c r="J63" s="98"/>
      <c r="K63" s="52">
        <v>1500</v>
      </c>
      <c r="L63" s="76">
        <v>1500</v>
      </c>
      <c r="M63" s="178">
        <v>500</v>
      </c>
      <c r="N63" s="178">
        <v>500</v>
      </c>
      <c r="O63" s="180">
        <f>L63-N63</f>
        <v>1000</v>
      </c>
      <c r="P63" s="180">
        <v>1000</v>
      </c>
      <c r="Q63" s="98"/>
    </row>
    <row r="64" spans="1:17" s="379" customFormat="1" ht="13.8">
      <c r="A64" s="80"/>
      <c r="B64" s="381" t="s">
        <v>745</v>
      </c>
      <c r="C64" s="209"/>
      <c r="D64" s="246"/>
      <c r="E64" s="199"/>
      <c r="F64" s="209"/>
      <c r="G64" s="214"/>
      <c r="H64" s="210"/>
      <c r="I64" s="52"/>
      <c r="J64" s="98"/>
      <c r="K64" s="52"/>
      <c r="L64" s="76"/>
      <c r="M64" s="178"/>
      <c r="N64" s="178"/>
      <c r="O64" s="180"/>
      <c r="P64" s="382">
        <v>2056</v>
      </c>
      <c r="Q64" s="98"/>
    </row>
    <row r="65" spans="1:17" s="3" customFormat="1" ht="26.4">
      <c r="A65" s="96" t="s">
        <v>1</v>
      </c>
      <c r="B65" s="107" t="s">
        <v>55</v>
      </c>
      <c r="C65" s="201"/>
      <c r="D65" s="201"/>
      <c r="E65" s="201"/>
      <c r="F65" s="201"/>
      <c r="G65" s="201"/>
      <c r="H65" s="201"/>
      <c r="I65" s="108">
        <f>I66</f>
        <v>355000</v>
      </c>
      <c r="J65" s="108">
        <f t="shared" ref="J65:K65" si="90">J66</f>
        <v>80000</v>
      </c>
      <c r="K65" s="108">
        <f t="shared" si="90"/>
        <v>0</v>
      </c>
      <c r="L65" s="108">
        <f t="shared" ref="L65" si="91">L66</f>
        <v>355000</v>
      </c>
      <c r="M65" s="108">
        <f t="shared" ref="M65" si="92">M66</f>
        <v>275000</v>
      </c>
      <c r="N65" s="108">
        <f t="shared" ref="N65" si="93">N66</f>
        <v>275000</v>
      </c>
      <c r="O65" s="108">
        <f t="shared" ref="O65" si="94">O66</f>
        <v>80000</v>
      </c>
      <c r="P65" s="108">
        <f t="shared" ref="P65:Q65" si="95">P66</f>
        <v>80000</v>
      </c>
      <c r="Q65" s="108">
        <f t="shared" si="95"/>
        <v>0</v>
      </c>
    </row>
    <row r="66" spans="1:17" s="3" customFormat="1" ht="13.2">
      <c r="A66" s="98" t="s">
        <v>2</v>
      </c>
      <c r="B66" s="109" t="s">
        <v>38</v>
      </c>
      <c r="C66" s="202"/>
      <c r="D66" s="246"/>
      <c r="E66" s="246"/>
      <c r="F66" s="246"/>
      <c r="G66" s="202"/>
      <c r="H66" s="202"/>
      <c r="I66" s="84">
        <f>I67+I70</f>
        <v>355000</v>
      </c>
      <c r="J66" s="84">
        <f t="shared" ref="J66:P66" si="96">J67+J70</f>
        <v>80000</v>
      </c>
      <c r="K66" s="84">
        <f t="shared" si="96"/>
        <v>0</v>
      </c>
      <c r="L66" s="84">
        <f t="shared" si="96"/>
        <v>355000</v>
      </c>
      <c r="M66" s="84">
        <f t="shared" si="96"/>
        <v>275000</v>
      </c>
      <c r="N66" s="84">
        <f t="shared" si="96"/>
        <v>275000</v>
      </c>
      <c r="O66" s="84">
        <f t="shared" si="96"/>
        <v>80000</v>
      </c>
      <c r="P66" s="84">
        <f t="shared" si="96"/>
        <v>80000</v>
      </c>
      <c r="Q66" s="98"/>
    </row>
    <row r="67" spans="1:17" s="3" customFormat="1" ht="13.8">
      <c r="A67" s="93" t="s">
        <v>19</v>
      </c>
      <c r="B67" s="90" t="s">
        <v>97</v>
      </c>
      <c r="C67" s="251"/>
      <c r="D67" s="246"/>
      <c r="E67" s="246"/>
      <c r="F67" s="246"/>
      <c r="G67" s="251"/>
      <c r="H67" s="251"/>
      <c r="I67" s="58">
        <f>SUM(I68:I69)</f>
        <v>275000</v>
      </c>
      <c r="J67" s="58">
        <f t="shared" ref="J67:K67" si="97">SUM(J68:J69)</f>
        <v>0</v>
      </c>
      <c r="K67" s="58">
        <f t="shared" si="97"/>
        <v>0</v>
      </c>
      <c r="L67" s="58">
        <f t="shared" ref="L67" si="98">SUM(L68:L69)</f>
        <v>275000</v>
      </c>
      <c r="M67" s="58">
        <f t="shared" ref="M67" si="99">SUM(M68:M69)</f>
        <v>275000</v>
      </c>
      <c r="N67" s="58">
        <f t="shared" ref="N67" si="100">SUM(N68:N69)</f>
        <v>275000</v>
      </c>
      <c r="O67" s="58">
        <f t="shared" ref="O67" si="101">SUM(O68:O69)</f>
        <v>0</v>
      </c>
      <c r="P67" s="137">
        <f t="shared" ref="P67" si="102">SUM(P68:P69)</f>
        <v>0</v>
      </c>
      <c r="Q67" s="98"/>
    </row>
    <row r="68" spans="1:17" s="3" customFormat="1" ht="20.399999999999999">
      <c r="A68" s="80">
        <v>1</v>
      </c>
      <c r="B68" s="70" t="s">
        <v>198</v>
      </c>
      <c r="C68" s="209" t="s">
        <v>200</v>
      </c>
      <c r="D68" s="209" t="s">
        <v>621</v>
      </c>
      <c r="E68" s="199" t="s">
        <v>507</v>
      </c>
      <c r="F68" s="214">
        <v>292</v>
      </c>
      <c r="G68" s="214" t="s">
        <v>201</v>
      </c>
      <c r="H68" s="205" t="s">
        <v>203</v>
      </c>
      <c r="I68" s="52">
        <v>190000</v>
      </c>
      <c r="J68" s="98"/>
      <c r="K68" s="98"/>
      <c r="L68" s="52">
        <v>190000</v>
      </c>
      <c r="M68" s="178">
        <v>190000</v>
      </c>
      <c r="N68" s="178">
        <v>190000</v>
      </c>
      <c r="O68" s="179">
        <f>L68-N68</f>
        <v>0</v>
      </c>
      <c r="P68" s="98"/>
      <c r="Q68" s="98"/>
    </row>
    <row r="69" spans="1:17" s="3" customFormat="1" ht="20.399999999999999">
      <c r="A69" s="80">
        <v>2</v>
      </c>
      <c r="B69" s="104" t="s">
        <v>199</v>
      </c>
      <c r="C69" s="209" t="s">
        <v>200</v>
      </c>
      <c r="D69" s="209" t="s">
        <v>620</v>
      </c>
      <c r="E69" s="199" t="s">
        <v>507</v>
      </c>
      <c r="F69" s="214">
        <v>292</v>
      </c>
      <c r="G69" s="214" t="s">
        <v>202</v>
      </c>
      <c r="H69" s="205" t="s">
        <v>204</v>
      </c>
      <c r="I69" s="52">
        <v>85000</v>
      </c>
      <c r="J69" s="98"/>
      <c r="K69" s="98"/>
      <c r="L69" s="52">
        <v>85000</v>
      </c>
      <c r="M69" s="178">
        <v>85000</v>
      </c>
      <c r="N69" s="178">
        <v>85000</v>
      </c>
      <c r="O69" s="179">
        <f>L69-N69</f>
        <v>0</v>
      </c>
      <c r="P69" s="98"/>
      <c r="Q69" s="98"/>
    </row>
    <row r="70" spans="1:17" s="3" customFormat="1" ht="15.75" customHeight="1">
      <c r="A70" s="98" t="s">
        <v>20</v>
      </c>
      <c r="B70" s="54" t="s">
        <v>616</v>
      </c>
      <c r="C70" s="246"/>
      <c r="D70" s="246"/>
      <c r="E70" s="246"/>
      <c r="F70" s="246"/>
      <c r="G70" s="246"/>
      <c r="H70" s="246"/>
      <c r="I70" s="58">
        <f>SUM(I71)</f>
        <v>80000</v>
      </c>
      <c r="J70" s="58">
        <f t="shared" ref="J70:P70" si="103">SUM(J71)</f>
        <v>80000</v>
      </c>
      <c r="K70" s="58">
        <f t="shared" si="103"/>
        <v>0</v>
      </c>
      <c r="L70" s="58">
        <f t="shared" si="103"/>
        <v>80000</v>
      </c>
      <c r="M70" s="58">
        <f t="shared" si="103"/>
        <v>0</v>
      </c>
      <c r="N70" s="58">
        <f t="shared" si="103"/>
        <v>0</v>
      </c>
      <c r="O70" s="58">
        <f t="shared" si="103"/>
        <v>80000</v>
      </c>
      <c r="P70" s="137">
        <f t="shared" si="103"/>
        <v>80000</v>
      </c>
      <c r="Q70" s="98"/>
    </row>
    <row r="71" spans="1:17" s="3" customFormat="1" ht="26.4">
      <c r="A71" s="181">
        <v>1</v>
      </c>
      <c r="B71" s="182" t="s">
        <v>617</v>
      </c>
      <c r="C71" s="252" t="s">
        <v>618</v>
      </c>
      <c r="D71" s="253"/>
      <c r="E71" s="254" t="s">
        <v>507</v>
      </c>
      <c r="F71" s="255">
        <v>292</v>
      </c>
      <c r="G71" s="255" t="s">
        <v>169</v>
      </c>
      <c r="H71" s="253"/>
      <c r="I71" s="184">
        <v>80000</v>
      </c>
      <c r="J71" s="184">
        <v>80000</v>
      </c>
      <c r="K71" s="183"/>
      <c r="L71" s="184">
        <v>80000</v>
      </c>
      <c r="M71" s="183"/>
      <c r="N71" s="183"/>
      <c r="O71" s="185">
        <f>L71</f>
        <v>80000</v>
      </c>
      <c r="P71" s="185">
        <f>O71</f>
        <v>80000</v>
      </c>
      <c r="Q71" s="183"/>
    </row>
    <row r="72" spans="1:17">
      <c r="B72" s="35" t="s">
        <v>43</v>
      </c>
    </row>
    <row r="73" spans="1:17">
      <c r="B73" s="686" t="s">
        <v>44</v>
      </c>
      <c r="C73" s="686"/>
      <c r="D73" s="686"/>
      <c r="E73" s="686"/>
      <c r="F73" s="686"/>
      <c r="G73" s="686"/>
      <c r="H73" s="686"/>
      <c r="I73" s="686"/>
      <c r="J73" s="686"/>
      <c r="K73" s="686"/>
      <c r="L73" s="686"/>
      <c r="M73" s="686"/>
      <c r="N73" s="686"/>
      <c r="O73" s="686"/>
      <c r="P73" s="686"/>
      <c r="Q73" s="686"/>
    </row>
  </sheetData>
  <mergeCells count="22">
    <mergeCell ref="A1:B1"/>
    <mergeCell ref="A3:Q3"/>
    <mergeCell ref="A4:Q4"/>
    <mergeCell ref="A6:A9"/>
    <mergeCell ref="B6:B9"/>
    <mergeCell ref="C6:C9"/>
    <mergeCell ref="D6:D9"/>
    <mergeCell ref="G6:G9"/>
    <mergeCell ref="L6:L9"/>
    <mergeCell ref="Q6:Q9"/>
    <mergeCell ref="H7:H9"/>
    <mergeCell ref="N6:N9"/>
    <mergeCell ref="J8:K8"/>
    <mergeCell ref="I8:I9"/>
    <mergeCell ref="B73:Q73"/>
    <mergeCell ref="P6:P9"/>
    <mergeCell ref="E6:E9"/>
    <mergeCell ref="F6:F9"/>
    <mergeCell ref="I7:K7"/>
    <mergeCell ref="H6:K6"/>
    <mergeCell ref="M6:M9"/>
    <mergeCell ref="O6:O9"/>
  </mergeCells>
  <conditionalFormatting sqref="B14:B63">
    <cfRule type="expression" dxfId="2" priority="6" stopIfTrue="1">
      <formula>+COUNTIF(#REF!,#REF!)&gt;1</formula>
    </cfRule>
  </conditionalFormatting>
  <conditionalFormatting sqref="B13">
    <cfRule type="expression" dxfId="1" priority="3" stopIfTrue="1">
      <formula>+COUNTIF(#REF!,#REF!)&gt;1</formula>
    </cfRule>
  </conditionalFormatting>
  <conditionalFormatting sqref="B70">
    <cfRule type="expression" dxfId="0" priority="1" stopIfTrue="1">
      <formula>+COUNTIF(#REF!,#REF!)&gt;1</formula>
    </cfRule>
  </conditionalFormatting>
  <printOptions horizontalCentered="1"/>
  <pageMargins left="0.19685039370078741" right="0.19685039370078741" top="0.51181102362204722" bottom="0.31496062992125984" header="0.31496062992125984" footer="0.31496062992125984"/>
  <pageSetup paperSize="9" scale="85" orientation="landscape" r:id="rId1"/>
</worksheet>
</file>

<file path=xl/worksheets/sheet1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V431"/>
  <sheetViews>
    <sheetView topLeftCell="A2" zoomScale="70" zoomScaleNormal="70" workbookViewId="0">
      <pane ySplit="7" topLeftCell="A9" activePane="bottomLeft" state="frozen"/>
      <selection activeCell="A2" sqref="A2"/>
      <selection pane="bottomLeft" activeCell="P77" sqref="P77"/>
    </sheetView>
  </sheetViews>
  <sheetFormatPr defaultColWidth="9" defaultRowHeight="15.6"/>
  <cols>
    <col min="1" max="1" width="4.3984375" style="18" customWidth="1"/>
    <col min="2" max="2" width="33.19921875" style="17" customWidth="1"/>
    <col min="3" max="3" width="6.59765625" style="16" customWidth="1"/>
    <col min="4" max="4" width="8.09765625" style="16" customWidth="1"/>
    <col min="5" max="5" width="5.796875" style="16" customWidth="1"/>
    <col min="6" max="6" width="8.19921875" style="16" customWidth="1"/>
    <col min="7" max="7" width="7.8984375" style="16" customWidth="1"/>
    <col min="8" max="8" width="8" style="16" customWidth="1"/>
    <col min="9" max="9" width="6.8984375" style="16" hidden="1" customWidth="1"/>
    <col min="10" max="10" width="7" style="16" hidden="1" customWidth="1"/>
    <col min="11" max="11" width="7.69921875" style="16" customWidth="1"/>
    <col min="12" max="12" width="7.59765625" style="16" customWidth="1"/>
    <col min="13" max="14" width="7.8984375" style="16" customWidth="1"/>
    <col min="15" max="15" width="9.69921875" style="16" customWidth="1"/>
    <col min="16" max="16" width="7.8984375" style="16" customWidth="1"/>
    <col min="17" max="17" width="8.69921875" style="16" customWidth="1"/>
    <col min="18" max="18" width="8.3984375" style="16" customWidth="1"/>
    <col min="19" max="19" width="7.09765625" style="16" customWidth="1"/>
    <col min="20" max="20" width="7.296875" style="16" customWidth="1"/>
    <col min="21" max="21" width="8.3984375" style="436" customWidth="1"/>
    <col min="22" max="22" width="7.8984375" style="16" customWidth="1"/>
    <col min="23" max="23" width="8.59765625" style="16" customWidth="1"/>
    <col min="24" max="25" width="7.5" style="545" customWidth="1"/>
    <col min="26" max="26" width="8.19921875" style="436" customWidth="1"/>
    <col min="27" max="27" width="8.296875" style="16" customWidth="1"/>
    <col min="28" max="28" width="8.09765625" style="16" customWidth="1"/>
    <col min="29" max="29" width="9.09765625" style="16" customWidth="1"/>
    <col min="30" max="30" width="9.3984375" style="16" customWidth="1"/>
    <col min="31" max="31" width="8.296875" style="436" customWidth="1"/>
    <col min="32" max="32" width="8.59765625" style="495" customWidth="1"/>
    <col min="33" max="33" width="8.19921875" style="50" hidden="1" customWidth="1"/>
    <col min="34" max="34" width="7.5" style="16" hidden="1" customWidth="1"/>
    <col min="35" max="35" width="8.09765625" style="16" hidden="1" customWidth="1"/>
    <col min="36" max="36" width="5.5" style="16" customWidth="1"/>
    <col min="37" max="37" width="5.69921875" style="16" customWidth="1"/>
    <col min="38" max="38" width="6.69921875" style="32" hidden="1" customWidth="1"/>
    <col min="39" max="39" width="6.69921875" style="16" hidden="1" customWidth="1"/>
    <col min="40" max="42" width="0" style="16" hidden="1" customWidth="1"/>
    <col min="43" max="43" width="7.8984375" style="16" hidden="1" customWidth="1"/>
    <col min="44" max="45" width="0" style="16" hidden="1" customWidth="1"/>
    <col min="46" max="16384" width="9" style="16"/>
  </cols>
  <sheetData>
    <row r="1" spans="1:47" hidden="1">
      <c r="A1" s="675"/>
      <c r="B1" s="675"/>
      <c r="AJ1" s="6"/>
    </row>
    <row r="2" spans="1:47" ht="21" customHeight="1">
      <c r="A2" s="628" t="s">
        <v>697</v>
      </c>
      <c r="B2" s="496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  <c r="X2" s="625"/>
      <c r="Y2" s="625"/>
      <c r="Z2" s="495"/>
      <c r="AA2" s="495"/>
      <c r="AB2" s="495"/>
      <c r="AC2" s="495"/>
      <c r="AD2" s="495"/>
      <c r="AE2" s="495"/>
      <c r="AG2" s="629"/>
      <c r="AH2" s="495"/>
      <c r="AI2" s="495"/>
      <c r="AJ2" s="630" t="s">
        <v>315</v>
      </c>
    </row>
    <row r="3" spans="1:47" s="17" customFormat="1" ht="23.25" customHeight="1">
      <c r="A3" s="702" t="s">
        <v>60</v>
      </c>
      <c r="B3" s="702"/>
      <c r="C3" s="702"/>
      <c r="D3" s="702"/>
      <c r="E3" s="702"/>
      <c r="F3" s="702"/>
      <c r="G3" s="702"/>
      <c r="H3" s="702"/>
      <c r="I3" s="702"/>
      <c r="J3" s="702"/>
      <c r="K3" s="702"/>
      <c r="L3" s="702"/>
      <c r="M3" s="702"/>
      <c r="N3" s="702"/>
      <c r="O3" s="702"/>
      <c r="P3" s="702"/>
      <c r="Q3" s="702"/>
      <c r="R3" s="702"/>
      <c r="S3" s="702"/>
      <c r="T3" s="702"/>
      <c r="U3" s="702"/>
      <c r="V3" s="702"/>
      <c r="W3" s="702"/>
      <c r="X3" s="702"/>
      <c r="Y3" s="702"/>
      <c r="Z3" s="702"/>
      <c r="AA3" s="702"/>
      <c r="AB3" s="702"/>
      <c r="AC3" s="702"/>
      <c r="AD3" s="702"/>
      <c r="AE3" s="702"/>
      <c r="AF3" s="702"/>
      <c r="AG3" s="702"/>
      <c r="AH3" s="702"/>
      <c r="AI3" s="702"/>
      <c r="AJ3" s="702"/>
      <c r="AL3" s="236"/>
    </row>
    <row r="4" spans="1:47" s="17" customFormat="1" ht="15.75" customHeight="1">
      <c r="A4" s="703" t="str">
        <f>+'PL1_Tinh hinh KH 2024'!A4:X4</f>
        <v>(Kèm theo Báo cáo số      /UBND-TH, ngày      tháng 8 năm 2024 của UBND huyện Mường Tè)</v>
      </c>
      <c r="B4" s="704"/>
      <c r="C4" s="704"/>
      <c r="D4" s="704"/>
      <c r="E4" s="704"/>
      <c r="F4" s="704"/>
      <c r="G4" s="704"/>
      <c r="H4" s="704"/>
      <c r="I4" s="704"/>
      <c r="J4" s="704"/>
      <c r="K4" s="704"/>
      <c r="L4" s="704"/>
      <c r="M4" s="704"/>
      <c r="N4" s="704"/>
      <c r="O4" s="704"/>
      <c r="P4" s="704"/>
      <c r="Q4" s="704"/>
      <c r="R4" s="704"/>
      <c r="S4" s="704"/>
      <c r="T4" s="704"/>
      <c r="U4" s="704"/>
      <c r="V4" s="704"/>
      <c r="W4" s="704"/>
      <c r="X4" s="704"/>
      <c r="Y4" s="704"/>
      <c r="Z4" s="704"/>
      <c r="AA4" s="704"/>
      <c r="AB4" s="704"/>
      <c r="AC4" s="704"/>
      <c r="AD4" s="704"/>
      <c r="AE4" s="704"/>
      <c r="AF4" s="704"/>
      <c r="AG4" s="704"/>
      <c r="AH4" s="704"/>
      <c r="AI4" s="704"/>
      <c r="AJ4" s="704"/>
      <c r="AL4" s="236"/>
    </row>
    <row r="5" spans="1:47" s="17" customFormat="1" ht="15" customHeight="1">
      <c r="A5" s="631"/>
      <c r="B5" s="496"/>
      <c r="C5" s="496"/>
      <c r="D5" s="496"/>
      <c r="E5" s="496"/>
      <c r="F5" s="496"/>
      <c r="G5" s="496"/>
      <c r="H5" s="496"/>
      <c r="I5" s="496"/>
      <c r="J5" s="496"/>
      <c r="K5" s="496"/>
      <c r="L5" s="496"/>
      <c r="M5" s="496"/>
      <c r="N5" s="496"/>
      <c r="O5" s="496"/>
      <c r="P5" s="496"/>
      <c r="Q5" s="496"/>
      <c r="R5" s="496"/>
      <c r="S5" s="496"/>
      <c r="T5" s="496"/>
      <c r="U5" s="496"/>
      <c r="V5" s="496"/>
      <c r="W5" s="496"/>
      <c r="X5" s="632"/>
      <c r="Y5" s="632"/>
      <c r="Z5" s="496"/>
      <c r="AA5" s="496"/>
      <c r="AB5" s="496"/>
      <c r="AC5" s="496"/>
      <c r="AD5" s="496"/>
      <c r="AE5" s="496"/>
      <c r="AF5" s="496"/>
      <c r="AG5" s="633"/>
      <c r="AH5" s="496"/>
      <c r="AI5" s="496"/>
      <c r="AJ5" s="634" t="s">
        <v>8</v>
      </c>
      <c r="AL5" s="236"/>
    </row>
    <row r="6" spans="1:47" s="3" customFormat="1" ht="55.2" customHeight="1">
      <c r="A6" s="678" t="s">
        <v>6</v>
      </c>
      <c r="B6" s="678" t="s">
        <v>9</v>
      </c>
      <c r="C6" s="678" t="s">
        <v>10</v>
      </c>
      <c r="D6" s="678" t="s">
        <v>11</v>
      </c>
      <c r="E6" s="678" t="s">
        <v>12</v>
      </c>
      <c r="F6" s="682" t="s">
        <v>45</v>
      </c>
      <c r="G6" s="682"/>
      <c r="H6" s="682"/>
      <c r="I6" s="682"/>
      <c r="J6" s="682"/>
      <c r="K6" s="678" t="s">
        <v>759</v>
      </c>
      <c r="L6" s="678"/>
      <c r="M6" s="682" t="s">
        <v>37</v>
      </c>
      <c r="N6" s="682"/>
      <c r="O6" s="694" t="s">
        <v>757</v>
      </c>
      <c r="P6" s="694" t="s">
        <v>758</v>
      </c>
      <c r="Q6" s="678" t="s">
        <v>80</v>
      </c>
      <c r="R6" s="678"/>
      <c r="S6" s="678"/>
      <c r="T6" s="678"/>
      <c r="U6" s="678"/>
      <c r="V6" s="678" t="s">
        <v>81</v>
      </c>
      <c r="W6" s="678"/>
      <c r="X6" s="678"/>
      <c r="Y6" s="678"/>
      <c r="Z6" s="678"/>
      <c r="AA6" s="678" t="s">
        <v>56</v>
      </c>
      <c r="AB6" s="678"/>
      <c r="AC6" s="678"/>
      <c r="AD6" s="678"/>
      <c r="AE6" s="678"/>
      <c r="AF6" s="697" t="s">
        <v>760</v>
      </c>
      <c r="AG6" s="687" t="s">
        <v>87</v>
      </c>
      <c r="AH6" s="678" t="s">
        <v>82</v>
      </c>
      <c r="AI6" s="678" t="s">
        <v>83</v>
      </c>
      <c r="AJ6" s="678" t="s">
        <v>5</v>
      </c>
      <c r="AL6" s="348"/>
      <c r="AM6" s="308"/>
      <c r="AN6" s="308"/>
      <c r="AQ6" s="407"/>
      <c r="AR6" s="407"/>
    </row>
    <row r="7" spans="1:47" s="3" customFormat="1" ht="51" customHeight="1">
      <c r="A7" s="678"/>
      <c r="B7" s="678"/>
      <c r="C7" s="678"/>
      <c r="D7" s="678"/>
      <c r="E7" s="678"/>
      <c r="F7" s="682" t="s">
        <v>46</v>
      </c>
      <c r="G7" s="682" t="s">
        <v>25</v>
      </c>
      <c r="H7" s="682" t="s">
        <v>47</v>
      </c>
      <c r="I7" s="682"/>
      <c r="J7" s="682"/>
      <c r="K7" s="678" t="s">
        <v>24</v>
      </c>
      <c r="L7" s="678" t="s">
        <v>71</v>
      </c>
      <c r="M7" s="682" t="s">
        <v>25</v>
      </c>
      <c r="N7" s="682" t="s">
        <v>48</v>
      </c>
      <c r="O7" s="695"/>
      <c r="P7" s="695"/>
      <c r="Q7" s="678" t="s">
        <v>84</v>
      </c>
      <c r="R7" s="678" t="s">
        <v>794</v>
      </c>
      <c r="S7" s="700" t="s">
        <v>761</v>
      </c>
      <c r="T7" s="700"/>
      <c r="U7" s="692" t="s">
        <v>762</v>
      </c>
      <c r="V7" s="678" t="s">
        <v>61</v>
      </c>
      <c r="W7" s="678" t="s">
        <v>795</v>
      </c>
      <c r="X7" s="701" t="s">
        <v>761</v>
      </c>
      <c r="Y7" s="701"/>
      <c r="Z7" s="692" t="s">
        <v>763</v>
      </c>
      <c r="AA7" s="678" t="s">
        <v>70</v>
      </c>
      <c r="AB7" s="678" t="s">
        <v>796</v>
      </c>
      <c r="AC7" s="700" t="s">
        <v>761</v>
      </c>
      <c r="AD7" s="700"/>
      <c r="AE7" s="692" t="s">
        <v>752</v>
      </c>
      <c r="AF7" s="698"/>
      <c r="AG7" s="688"/>
      <c r="AH7" s="678"/>
      <c r="AI7" s="678"/>
      <c r="AJ7" s="678"/>
      <c r="AL7" s="348"/>
      <c r="AM7" s="281"/>
      <c r="AN7" s="308"/>
      <c r="AQ7" s="407"/>
      <c r="AR7" s="407"/>
    </row>
    <row r="8" spans="1:47" s="3" customFormat="1" ht="62.4" customHeight="1">
      <c r="A8" s="678"/>
      <c r="B8" s="678"/>
      <c r="C8" s="678"/>
      <c r="D8" s="678"/>
      <c r="E8" s="678"/>
      <c r="F8" s="682"/>
      <c r="G8" s="682"/>
      <c r="H8" s="343" t="s">
        <v>49</v>
      </c>
      <c r="I8" s="343" t="s">
        <v>50</v>
      </c>
      <c r="J8" s="343" t="s">
        <v>51</v>
      </c>
      <c r="K8" s="678"/>
      <c r="L8" s="678"/>
      <c r="M8" s="682"/>
      <c r="N8" s="682"/>
      <c r="O8" s="696"/>
      <c r="P8" s="696"/>
      <c r="Q8" s="678"/>
      <c r="R8" s="678"/>
      <c r="S8" s="516" t="s">
        <v>754</v>
      </c>
      <c r="T8" s="516" t="s">
        <v>755</v>
      </c>
      <c r="U8" s="693"/>
      <c r="V8" s="678"/>
      <c r="W8" s="678"/>
      <c r="X8" s="546" t="s">
        <v>754</v>
      </c>
      <c r="Y8" s="546" t="s">
        <v>755</v>
      </c>
      <c r="Z8" s="693"/>
      <c r="AA8" s="678"/>
      <c r="AB8" s="678"/>
      <c r="AC8" s="516" t="s">
        <v>754</v>
      </c>
      <c r="AD8" s="516" t="s">
        <v>755</v>
      </c>
      <c r="AE8" s="693"/>
      <c r="AF8" s="699"/>
      <c r="AG8" s="689"/>
      <c r="AH8" s="678"/>
      <c r="AI8" s="678"/>
      <c r="AJ8" s="678"/>
      <c r="AL8" s="348"/>
      <c r="AM8" s="308"/>
      <c r="AN8" s="308"/>
      <c r="AQ8" s="407"/>
      <c r="AR8" s="407"/>
    </row>
    <row r="9" spans="1:47" s="3" customFormat="1" ht="24.75" customHeight="1">
      <c r="A9" s="128"/>
      <c r="B9" s="128" t="s">
        <v>17</v>
      </c>
      <c r="C9" s="280"/>
      <c r="D9" s="280"/>
      <c r="E9" s="280"/>
      <c r="F9" s="280"/>
      <c r="G9" s="129">
        <f>G10+G33+G63</f>
        <v>620889.44699999993</v>
      </c>
      <c r="H9" s="129">
        <f t="shared" ref="H9:AI9" si="0">H10+H33+H63</f>
        <v>571683.04799999995</v>
      </c>
      <c r="I9" s="129">
        <f t="shared" si="0"/>
        <v>32504.794000000002</v>
      </c>
      <c r="J9" s="129">
        <f t="shared" si="0"/>
        <v>1041.5219999999999</v>
      </c>
      <c r="K9" s="129">
        <f t="shared" ref="K9:L9" si="1">K10+K33+K63</f>
        <v>304187.071</v>
      </c>
      <c r="L9" s="129">
        <f t="shared" si="1"/>
        <v>30740.841</v>
      </c>
      <c r="M9" s="129">
        <f t="shared" si="0"/>
        <v>604832.04799999995</v>
      </c>
      <c r="N9" s="129">
        <f t="shared" si="0"/>
        <v>571683.04799999995</v>
      </c>
      <c r="O9" s="129">
        <f t="shared" ref="O9" si="2">O10+O33+O63</f>
        <v>420185</v>
      </c>
      <c r="P9" s="129">
        <f>P10+P33+P63</f>
        <v>149699.837</v>
      </c>
      <c r="Q9" s="129">
        <f t="shared" si="0"/>
        <v>4011.2370000000001</v>
      </c>
      <c r="R9" s="129">
        <f t="shared" si="0"/>
        <v>449.733</v>
      </c>
      <c r="S9" s="129"/>
      <c r="T9" s="129"/>
      <c r="U9" s="129">
        <f t="shared" si="0"/>
        <v>4011.2370000000001</v>
      </c>
      <c r="V9" s="129">
        <f t="shared" si="0"/>
        <v>15896.049136000001</v>
      </c>
      <c r="W9" s="129">
        <f t="shared" si="0"/>
        <v>726.31600000000003</v>
      </c>
      <c r="X9" s="532">
        <f t="shared" si="0"/>
        <v>112.39799999999998</v>
      </c>
      <c r="Y9" s="532">
        <f t="shared" si="0"/>
        <v>112.398</v>
      </c>
      <c r="Z9" s="129">
        <f t="shared" si="0"/>
        <v>15896.049136000001</v>
      </c>
      <c r="AA9" s="129">
        <f t="shared" si="0"/>
        <v>148717</v>
      </c>
      <c r="AB9" s="129">
        <f t="shared" si="0"/>
        <v>59937.99732100001</v>
      </c>
      <c r="AC9" s="532">
        <f t="shared" si="0"/>
        <v>3931.0870000000004</v>
      </c>
      <c r="AD9" s="532">
        <f t="shared" si="0"/>
        <v>3931.0869999999995</v>
      </c>
      <c r="AE9" s="129">
        <f t="shared" si="0"/>
        <v>148717</v>
      </c>
      <c r="AF9" s="129"/>
      <c r="AG9" s="129">
        <f t="shared" si="0"/>
        <v>420185</v>
      </c>
      <c r="AH9" s="129">
        <f>AH10+AH33+AH63</f>
        <v>149293.49</v>
      </c>
      <c r="AI9" s="129">
        <f t="shared" si="0"/>
        <v>149293.49</v>
      </c>
      <c r="AJ9" s="280"/>
      <c r="AL9" s="349">
        <f>AB9/AA9*100</f>
        <v>40.303393237491349</v>
      </c>
      <c r="AM9" s="398">
        <f>AE9/AA9*100</f>
        <v>100</v>
      </c>
      <c r="AN9" s="308"/>
      <c r="AO9" s="281">
        <f>AG9+AH9</f>
        <v>569478.49</v>
      </c>
      <c r="AQ9" s="407"/>
      <c r="AR9" s="407"/>
      <c r="AT9" s="281">
        <f>P9-AH9</f>
        <v>406.34700000000885</v>
      </c>
      <c r="AU9" s="281">
        <f>R9+W9</f>
        <v>1176.049</v>
      </c>
    </row>
    <row r="10" spans="1:47" s="33" customFormat="1" ht="26.4">
      <c r="A10" s="96" t="s">
        <v>0</v>
      </c>
      <c r="B10" s="77" t="s">
        <v>32</v>
      </c>
      <c r="C10" s="196"/>
      <c r="D10" s="196"/>
      <c r="E10" s="196"/>
      <c r="F10" s="196"/>
      <c r="G10" s="97">
        <f>G11+G27+G31</f>
        <v>26713.364000000001</v>
      </c>
      <c r="H10" s="97">
        <f t="shared" ref="H10:AI10" si="3">H11+H27+H31</f>
        <v>25440</v>
      </c>
      <c r="I10" s="97">
        <f t="shared" si="3"/>
        <v>1027.5899999999999</v>
      </c>
      <c r="J10" s="97">
        <f t="shared" si="3"/>
        <v>245.774</v>
      </c>
      <c r="K10" s="97">
        <f t="shared" ref="K10:L10" si="4">K11+K27+K31</f>
        <v>23834.198</v>
      </c>
      <c r="L10" s="97">
        <f t="shared" si="4"/>
        <v>0</v>
      </c>
      <c r="M10" s="97">
        <f t="shared" si="3"/>
        <v>26467</v>
      </c>
      <c r="N10" s="97">
        <f t="shared" si="3"/>
        <v>25440</v>
      </c>
      <c r="O10" s="97">
        <f t="shared" ref="O10:P10" si="5">O11+O27+O31</f>
        <v>22956</v>
      </c>
      <c r="P10" s="97">
        <f t="shared" si="5"/>
        <v>2293.4430000000002</v>
      </c>
      <c r="Q10" s="97">
        <f t="shared" si="3"/>
        <v>1102.1669999999999</v>
      </c>
      <c r="R10" s="97">
        <f t="shared" si="3"/>
        <v>0</v>
      </c>
      <c r="S10" s="97">
        <f t="shared" ref="S10:AE10" si="6">S11+S27+S31</f>
        <v>0</v>
      </c>
      <c r="T10" s="97">
        <f t="shared" si="6"/>
        <v>0</v>
      </c>
      <c r="U10" s="97">
        <f t="shared" si="6"/>
        <v>1102.1669999999999</v>
      </c>
      <c r="V10" s="97">
        <f t="shared" si="6"/>
        <v>12.213999999999999</v>
      </c>
      <c r="W10" s="97">
        <f t="shared" si="6"/>
        <v>0</v>
      </c>
      <c r="X10" s="533">
        <f t="shared" si="6"/>
        <v>0</v>
      </c>
      <c r="Y10" s="533">
        <f t="shared" si="6"/>
        <v>0</v>
      </c>
      <c r="Z10" s="97">
        <f t="shared" si="6"/>
        <v>12.213999999999999</v>
      </c>
      <c r="AA10" s="97">
        <f t="shared" si="6"/>
        <v>2487</v>
      </c>
      <c r="AB10" s="97">
        <f t="shared" si="6"/>
        <v>1315.069</v>
      </c>
      <c r="AC10" s="533">
        <f t="shared" si="6"/>
        <v>0</v>
      </c>
      <c r="AD10" s="533">
        <f t="shared" si="6"/>
        <v>0</v>
      </c>
      <c r="AE10" s="97">
        <f t="shared" si="6"/>
        <v>2487</v>
      </c>
      <c r="AF10" s="97"/>
      <c r="AG10" s="97">
        <f t="shared" si="3"/>
        <v>22956</v>
      </c>
      <c r="AH10" s="97">
        <f t="shared" si="3"/>
        <v>2293.4430000000002</v>
      </c>
      <c r="AI10" s="97">
        <f t="shared" si="3"/>
        <v>2293.4430000000002</v>
      </c>
      <c r="AJ10" s="196"/>
      <c r="AL10" s="349">
        <f>AB10/AA10*100</f>
        <v>52.877724165661434</v>
      </c>
      <c r="AM10" s="398">
        <f>AE10/AA10*100</f>
        <v>100</v>
      </c>
      <c r="AN10" s="309"/>
      <c r="AQ10" s="16" t="s">
        <v>747</v>
      </c>
      <c r="AR10" s="16" t="s">
        <v>748</v>
      </c>
      <c r="AT10" s="448">
        <f>Q10+V10</f>
        <v>1114.3809999999999</v>
      </c>
      <c r="AU10" s="448"/>
    </row>
    <row r="11" spans="1:47" ht="33.75" customHeight="1">
      <c r="A11" s="139" t="s">
        <v>19</v>
      </c>
      <c r="B11" s="140" t="s">
        <v>30</v>
      </c>
      <c r="C11" s="202"/>
      <c r="D11" s="202"/>
      <c r="E11" s="202"/>
      <c r="F11" s="202"/>
      <c r="G11" s="137">
        <f>SUM(G12:G26)</f>
        <v>21073.364000000001</v>
      </c>
      <c r="H11" s="137">
        <f t="shared" ref="H11:AI11" si="7">SUM(H12:H26)</f>
        <v>19984</v>
      </c>
      <c r="I11" s="137">
        <f t="shared" si="7"/>
        <v>942.26</v>
      </c>
      <c r="J11" s="137">
        <f t="shared" si="7"/>
        <v>147.10400000000001</v>
      </c>
      <c r="K11" s="137">
        <f t="shared" ref="K11:L11" si="8">SUM(K12:K26)</f>
        <v>20489.012999999999</v>
      </c>
      <c r="L11" s="137">
        <f t="shared" si="8"/>
        <v>0</v>
      </c>
      <c r="M11" s="137">
        <f t="shared" si="7"/>
        <v>20926</v>
      </c>
      <c r="N11" s="137">
        <f t="shared" si="7"/>
        <v>19984</v>
      </c>
      <c r="O11" s="137">
        <f t="shared" ref="O11:P11" si="9">SUM(O12:O26)</f>
        <v>19984</v>
      </c>
      <c r="P11" s="137">
        <f t="shared" si="9"/>
        <v>0</v>
      </c>
      <c r="Q11" s="137">
        <f t="shared" si="7"/>
        <v>1102.1669999999999</v>
      </c>
      <c r="R11" s="137">
        <f t="shared" si="7"/>
        <v>0</v>
      </c>
      <c r="S11" s="137">
        <f t="shared" ref="S11:AE11" si="10">SUM(S12:S26)</f>
        <v>0</v>
      </c>
      <c r="T11" s="137">
        <f t="shared" si="10"/>
        <v>0</v>
      </c>
      <c r="U11" s="137">
        <f t="shared" si="10"/>
        <v>1102.1669999999999</v>
      </c>
      <c r="V11" s="137">
        <f t="shared" si="10"/>
        <v>0</v>
      </c>
      <c r="W11" s="137">
        <f t="shared" si="10"/>
        <v>0</v>
      </c>
      <c r="X11" s="529">
        <f t="shared" si="10"/>
        <v>0</v>
      </c>
      <c r="Y11" s="529">
        <f t="shared" si="10"/>
        <v>0</v>
      </c>
      <c r="Z11" s="137">
        <f t="shared" si="10"/>
        <v>0</v>
      </c>
      <c r="AA11" s="137">
        <f t="shared" si="10"/>
        <v>1437</v>
      </c>
      <c r="AB11" s="137">
        <f t="shared" si="10"/>
        <v>524.47699999999998</v>
      </c>
      <c r="AC11" s="529">
        <f t="shared" si="10"/>
        <v>0</v>
      </c>
      <c r="AD11" s="529">
        <f t="shared" si="10"/>
        <v>0</v>
      </c>
      <c r="AE11" s="137">
        <f t="shared" si="10"/>
        <v>1437</v>
      </c>
      <c r="AF11" s="497"/>
      <c r="AG11" s="137">
        <f t="shared" si="7"/>
        <v>19984</v>
      </c>
      <c r="AH11" s="137">
        <f t="shared" si="7"/>
        <v>0</v>
      </c>
      <c r="AI11" s="137">
        <f t="shared" si="7"/>
        <v>0</v>
      </c>
      <c r="AJ11" s="423"/>
      <c r="AL11" s="349">
        <f>AB11/AA11*100</f>
        <v>36.498051496172579</v>
      </c>
      <c r="AM11" s="395"/>
      <c r="AN11" s="16">
        <f>R9/Q9*100</f>
        <v>11.211828171708628</v>
      </c>
      <c r="AQ11" s="408">
        <f>SUM(AQ12:AQ194)</f>
        <v>12471</v>
      </c>
      <c r="AR11" s="408">
        <f>SUM(AR12:AR194)</f>
        <v>7827.25</v>
      </c>
    </row>
    <row r="12" spans="1:47" s="8" customFormat="1" ht="40.799999999999997">
      <c r="A12" s="156">
        <v>1</v>
      </c>
      <c r="B12" s="71" t="s">
        <v>170</v>
      </c>
      <c r="C12" s="213" t="s">
        <v>171</v>
      </c>
      <c r="D12" s="263" t="s">
        <v>520</v>
      </c>
      <c r="E12" s="213" t="s">
        <v>173</v>
      </c>
      <c r="F12" s="213" t="s">
        <v>172</v>
      </c>
      <c r="G12" s="60">
        <v>1000</v>
      </c>
      <c r="H12" s="131">
        <v>950</v>
      </c>
      <c r="I12" s="133">
        <v>50</v>
      </c>
      <c r="J12" s="164"/>
      <c r="K12" s="157">
        <v>999.56700000000001</v>
      </c>
      <c r="L12" s="164"/>
      <c r="M12" s="131">
        <v>1000</v>
      </c>
      <c r="N12" s="131">
        <v>950</v>
      </c>
      <c r="O12" s="157">
        <v>950</v>
      </c>
      <c r="P12" s="141">
        <f>N12-O12</f>
        <v>0</v>
      </c>
      <c r="Q12" s="164"/>
      <c r="R12" s="164"/>
      <c r="S12" s="164"/>
      <c r="T12" s="164"/>
      <c r="U12" s="597">
        <f>Q12-S12+T12</f>
        <v>0</v>
      </c>
      <c r="V12" s="598"/>
      <c r="W12" s="598"/>
      <c r="X12" s="599"/>
      <c r="Y12" s="599"/>
      <c r="Z12" s="597">
        <f>V12-X12+Y12</f>
        <v>0</v>
      </c>
      <c r="AA12" s="498">
        <v>150</v>
      </c>
      <c r="AB12" s="506">
        <v>150</v>
      </c>
      <c r="AC12" s="600"/>
      <c r="AD12" s="600"/>
      <c r="AE12" s="601">
        <f>AA12-AC12+AD12</f>
        <v>150</v>
      </c>
      <c r="AF12" s="498"/>
      <c r="AG12" s="157">
        <v>950</v>
      </c>
      <c r="AH12" s="141">
        <f t="shared" ref="AH12:AH26" si="11">N12-AG12</f>
        <v>0</v>
      </c>
      <c r="AI12" s="164"/>
      <c r="AJ12" s="425"/>
      <c r="AL12" s="350"/>
      <c r="AM12" s="399"/>
      <c r="AQ12" s="401">
        <f>AA12</f>
        <v>150</v>
      </c>
      <c r="AR12" s="401">
        <f t="shared" ref="AR12" si="12">AB12</f>
        <v>150</v>
      </c>
    </row>
    <row r="13" spans="1:47" s="8" customFormat="1" ht="30.6">
      <c r="A13" s="156">
        <v>2</v>
      </c>
      <c r="B13" s="71" t="s">
        <v>212</v>
      </c>
      <c r="C13" s="213" t="s">
        <v>226</v>
      </c>
      <c r="D13" s="213" t="s">
        <v>518</v>
      </c>
      <c r="E13" s="213" t="s">
        <v>173</v>
      </c>
      <c r="F13" s="213" t="s">
        <v>237</v>
      </c>
      <c r="G13" s="60">
        <v>950</v>
      </c>
      <c r="H13" s="131">
        <v>900</v>
      </c>
      <c r="I13" s="133">
        <v>50</v>
      </c>
      <c r="J13" s="164"/>
      <c r="K13" s="157">
        <v>929.85</v>
      </c>
      <c r="L13" s="164"/>
      <c r="M13" s="131">
        <v>950</v>
      </c>
      <c r="N13" s="131">
        <v>900</v>
      </c>
      <c r="O13" s="157">
        <v>900</v>
      </c>
      <c r="P13" s="141">
        <f t="shared" ref="P13:P32" si="13">N13-O13</f>
        <v>0</v>
      </c>
      <c r="Q13" s="409">
        <v>2.0000000000000284</v>
      </c>
      <c r="R13" s="164"/>
      <c r="S13" s="515"/>
      <c r="T13" s="515"/>
      <c r="U13" s="597">
        <f t="shared" ref="U13:U32" si="14">Q13-S13+T13</f>
        <v>2.0000000000000284</v>
      </c>
      <c r="V13" s="598"/>
      <c r="W13" s="598"/>
      <c r="X13" s="599"/>
      <c r="Y13" s="599"/>
      <c r="Z13" s="597">
        <f t="shared" ref="Z13:Z32" si="15">V13-X13+Y13</f>
        <v>0</v>
      </c>
      <c r="AA13" s="498">
        <v>50</v>
      </c>
      <c r="AB13" s="506">
        <v>45.695999999999998</v>
      </c>
      <c r="AC13" s="600"/>
      <c r="AD13" s="600"/>
      <c r="AE13" s="601">
        <f t="shared" ref="AE13:AE32" si="16">AA13-AC13+AD13</f>
        <v>50</v>
      </c>
      <c r="AF13" s="498"/>
      <c r="AG13" s="157">
        <v>900</v>
      </c>
      <c r="AH13" s="141">
        <f t="shared" si="11"/>
        <v>0</v>
      </c>
      <c r="AI13" s="164"/>
      <c r="AJ13" s="425"/>
      <c r="AL13" s="350"/>
      <c r="AM13" s="399"/>
      <c r="AN13" s="402">
        <v>150585.57500000001</v>
      </c>
      <c r="AO13" s="401">
        <f>AN13-AI9</f>
        <v>1292.085000000021</v>
      </c>
    </row>
    <row r="14" spans="1:47" s="8" customFormat="1" ht="26.4">
      <c r="A14" s="156">
        <v>3</v>
      </c>
      <c r="B14" s="71" t="s">
        <v>213</v>
      </c>
      <c r="C14" s="213" t="s">
        <v>227</v>
      </c>
      <c r="D14" s="213" t="s">
        <v>521</v>
      </c>
      <c r="E14" s="213" t="s">
        <v>173</v>
      </c>
      <c r="F14" s="213" t="s">
        <v>238</v>
      </c>
      <c r="G14" s="60">
        <v>1800</v>
      </c>
      <c r="H14" s="132">
        <v>1736</v>
      </c>
      <c r="I14" s="133">
        <v>64</v>
      </c>
      <c r="J14" s="164"/>
      <c r="K14" s="157">
        <v>1789.7529999999999</v>
      </c>
      <c r="L14" s="164"/>
      <c r="M14" s="132">
        <v>1800</v>
      </c>
      <c r="N14" s="132">
        <v>1736</v>
      </c>
      <c r="O14" s="157">
        <v>1736</v>
      </c>
      <c r="P14" s="141">
        <f t="shared" si="13"/>
        <v>0</v>
      </c>
      <c r="Q14" s="164"/>
      <c r="R14" s="164"/>
      <c r="S14" s="164"/>
      <c r="T14" s="164"/>
      <c r="U14" s="597">
        <f t="shared" si="14"/>
        <v>0</v>
      </c>
      <c r="V14" s="598"/>
      <c r="W14" s="598"/>
      <c r="X14" s="599"/>
      <c r="Y14" s="599"/>
      <c r="Z14" s="597">
        <f t="shared" si="15"/>
        <v>0</v>
      </c>
      <c r="AA14" s="498">
        <v>86</v>
      </c>
      <c r="AB14" s="506">
        <v>0</v>
      </c>
      <c r="AC14" s="600"/>
      <c r="AD14" s="600"/>
      <c r="AE14" s="601">
        <f t="shared" si="16"/>
        <v>86</v>
      </c>
      <c r="AF14" s="498"/>
      <c r="AG14" s="157">
        <v>1736</v>
      </c>
      <c r="AH14" s="141">
        <f t="shared" si="11"/>
        <v>0</v>
      </c>
      <c r="AI14" s="164"/>
      <c r="AJ14" s="425"/>
      <c r="AL14" s="350"/>
      <c r="AM14" s="399"/>
    </row>
    <row r="15" spans="1:47" s="8" customFormat="1" ht="26.4">
      <c r="A15" s="156">
        <v>4</v>
      </c>
      <c r="B15" s="71" t="s">
        <v>214</v>
      </c>
      <c r="C15" s="213" t="s">
        <v>228</v>
      </c>
      <c r="D15" s="213" t="s">
        <v>522</v>
      </c>
      <c r="E15" s="213" t="s">
        <v>173</v>
      </c>
      <c r="F15" s="213" t="s">
        <v>239</v>
      </c>
      <c r="G15" s="60">
        <v>1786</v>
      </c>
      <c r="H15" s="131">
        <v>1736</v>
      </c>
      <c r="I15" s="133">
        <v>50</v>
      </c>
      <c r="J15" s="164"/>
      <c r="K15" s="157">
        <v>1777.9110000000001</v>
      </c>
      <c r="L15" s="164"/>
      <c r="M15" s="131">
        <v>1786</v>
      </c>
      <c r="N15" s="131">
        <v>1736</v>
      </c>
      <c r="O15" s="157">
        <v>1736</v>
      </c>
      <c r="P15" s="141">
        <f t="shared" si="13"/>
        <v>0</v>
      </c>
      <c r="Q15" s="135">
        <v>3.2870000000000346</v>
      </c>
      <c r="R15" s="164"/>
      <c r="S15" s="164"/>
      <c r="T15" s="164"/>
      <c r="U15" s="597">
        <f t="shared" si="14"/>
        <v>3.2870000000000346</v>
      </c>
      <c r="V15" s="598"/>
      <c r="W15" s="598"/>
      <c r="X15" s="599"/>
      <c r="Y15" s="599"/>
      <c r="Z15" s="597">
        <f t="shared" si="15"/>
        <v>0</v>
      </c>
      <c r="AA15" s="498">
        <v>136</v>
      </c>
      <c r="AB15" s="506">
        <v>82.477999999999994</v>
      </c>
      <c r="AC15" s="600"/>
      <c r="AD15" s="600"/>
      <c r="AE15" s="601">
        <f t="shared" si="16"/>
        <v>136</v>
      </c>
      <c r="AF15" s="498"/>
      <c r="AG15" s="157">
        <v>1736</v>
      </c>
      <c r="AH15" s="141">
        <f t="shared" si="11"/>
        <v>0</v>
      </c>
      <c r="AI15" s="164"/>
      <c r="AJ15" s="425"/>
      <c r="AL15" s="350"/>
      <c r="AM15" s="399"/>
    </row>
    <row r="16" spans="1:47" s="8" customFormat="1" ht="26.4">
      <c r="A16" s="156">
        <v>5</v>
      </c>
      <c r="B16" s="71" t="s">
        <v>215</v>
      </c>
      <c r="C16" s="213" t="s">
        <v>229</v>
      </c>
      <c r="D16" s="213" t="s">
        <v>523</v>
      </c>
      <c r="E16" s="213" t="s">
        <v>173</v>
      </c>
      <c r="F16" s="213" t="s">
        <v>240</v>
      </c>
      <c r="G16" s="60">
        <v>636.36400000000003</v>
      </c>
      <c r="H16" s="131">
        <v>536</v>
      </c>
      <c r="I16" s="164"/>
      <c r="J16" s="133">
        <v>100.364</v>
      </c>
      <c r="K16" s="157">
        <v>620</v>
      </c>
      <c r="L16" s="164"/>
      <c r="M16" s="131">
        <v>536</v>
      </c>
      <c r="N16" s="131">
        <v>536</v>
      </c>
      <c r="O16" s="157">
        <v>536</v>
      </c>
      <c r="P16" s="141">
        <f t="shared" si="13"/>
        <v>0</v>
      </c>
      <c r="Q16" s="164"/>
      <c r="R16" s="164"/>
      <c r="S16" s="164"/>
      <c r="T16" s="164"/>
      <c r="U16" s="597">
        <f t="shared" si="14"/>
        <v>0</v>
      </c>
      <c r="V16" s="598"/>
      <c r="W16" s="598"/>
      <c r="X16" s="599"/>
      <c r="Y16" s="599"/>
      <c r="Z16" s="597">
        <f t="shared" si="15"/>
        <v>0</v>
      </c>
      <c r="AA16" s="498">
        <v>40</v>
      </c>
      <c r="AB16" s="506">
        <v>0</v>
      </c>
      <c r="AC16" s="600"/>
      <c r="AD16" s="600"/>
      <c r="AE16" s="601">
        <f t="shared" si="16"/>
        <v>40</v>
      </c>
      <c r="AF16" s="498"/>
      <c r="AG16" s="157">
        <v>536</v>
      </c>
      <c r="AH16" s="141">
        <f t="shared" si="11"/>
        <v>0</v>
      </c>
      <c r="AI16" s="164"/>
      <c r="AJ16" s="425"/>
      <c r="AL16" s="350"/>
      <c r="AM16" s="399"/>
    </row>
    <row r="17" spans="1:39" s="8" customFormat="1" ht="26.4">
      <c r="A17" s="156">
        <v>6</v>
      </c>
      <c r="B17" s="71" t="s">
        <v>216</v>
      </c>
      <c r="C17" s="213" t="s">
        <v>230</v>
      </c>
      <c r="D17" s="213" t="s">
        <v>524</v>
      </c>
      <c r="E17" s="213" t="s">
        <v>173</v>
      </c>
      <c r="F17" s="213" t="s">
        <v>241</v>
      </c>
      <c r="G17" s="60">
        <v>1800</v>
      </c>
      <c r="H17" s="131">
        <v>1736</v>
      </c>
      <c r="I17" s="133">
        <v>64</v>
      </c>
      <c r="J17" s="164"/>
      <c r="K17" s="157">
        <v>1761.932</v>
      </c>
      <c r="L17" s="164"/>
      <c r="M17" s="131">
        <v>1800</v>
      </c>
      <c r="N17" s="131">
        <v>1736</v>
      </c>
      <c r="O17" s="157">
        <v>1736</v>
      </c>
      <c r="P17" s="141">
        <f t="shared" si="13"/>
        <v>0</v>
      </c>
      <c r="Q17" s="135">
        <v>2.950999999999965</v>
      </c>
      <c r="R17" s="164"/>
      <c r="S17" s="164"/>
      <c r="T17" s="164"/>
      <c r="U17" s="597">
        <f t="shared" si="14"/>
        <v>2.950999999999965</v>
      </c>
      <c r="V17" s="598"/>
      <c r="W17" s="598"/>
      <c r="X17" s="599"/>
      <c r="Y17" s="599"/>
      <c r="Z17" s="597">
        <f t="shared" si="15"/>
        <v>0</v>
      </c>
      <c r="AA17" s="498">
        <v>86</v>
      </c>
      <c r="AB17" s="506">
        <v>0</v>
      </c>
      <c r="AC17" s="600"/>
      <c r="AD17" s="600"/>
      <c r="AE17" s="601">
        <f t="shared" si="16"/>
        <v>86</v>
      </c>
      <c r="AF17" s="498"/>
      <c r="AG17" s="157">
        <v>1736</v>
      </c>
      <c r="AH17" s="141">
        <f t="shared" si="11"/>
        <v>0</v>
      </c>
      <c r="AI17" s="164"/>
      <c r="AJ17" s="425"/>
      <c r="AL17" s="350"/>
      <c r="AM17" s="399"/>
    </row>
    <row r="18" spans="1:39" s="8" customFormat="1" ht="26.4">
      <c r="A18" s="156">
        <v>7</v>
      </c>
      <c r="B18" s="71" t="s">
        <v>217</v>
      </c>
      <c r="C18" s="213" t="s">
        <v>231</v>
      </c>
      <c r="D18" s="213" t="s">
        <v>525</v>
      </c>
      <c r="E18" s="213" t="s">
        <v>173</v>
      </c>
      <c r="F18" s="213" t="s">
        <v>242</v>
      </c>
      <c r="G18" s="60">
        <v>934</v>
      </c>
      <c r="H18" s="131">
        <v>876</v>
      </c>
      <c r="I18" s="133">
        <v>11.26</v>
      </c>
      <c r="J18" s="133">
        <v>46.74</v>
      </c>
      <c r="K18" s="157">
        <v>920</v>
      </c>
      <c r="L18" s="164"/>
      <c r="M18" s="131">
        <v>887</v>
      </c>
      <c r="N18" s="131">
        <v>876</v>
      </c>
      <c r="O18" s="157">
        <v>876</v>
      </c>
      <c r="P18" s="141">
        <f t="shared" si="13"/>
        <v>0</v>
      </c>
      <c r="Q18" s="164"/>
      <c r="R18" s="164"/>
      <c r="S18" s="164"/>
      <c r="T18" s="164"/>
      <c r="U18" s="597">
        <f t="shared" si="14"/>
        <v>0</v>
      </c>
      <c r="V18" s="598"/>
      <c r="W18" s="598"/>
      <c r="X18" s="599"/>
      <c r="Y18" s="599"/>
      <c r="Z18" s="597">
        <f t="shared" si="15"/>
        <v>0</v>
      </c>
      <c r="AA18" s="498">
        <v>56</v>
      </c>
      <c r="AB18" s="506">
        <v>0</v>
      </c>
      <c r="AC18" s="600"/>
      <c r="AD18" s="600"/>
      <c r="AE18" s="601">
        <f t="shared" si="16"/>
        <v>56</v>
      </c>
      <c r="AF18" s="498"/>
      <c r="AG18" s="157">
        <v>876</v>
      </c>
      <c r="AH18" s="141">
        <f t="shared" si="11"/>
        <v>0</v>
      </c>
      <c r="AI18" s="164"/>
      <c r="AJ18" s="425"/>
      <c r="AL18" s="350"/>
      <c r="AM18" s="399"/>
    </row>
    <row r="19" spans="1:39" s="8" customFormat="1" ht="26.4">
      <c r="A19" s="156">
        <v>8</v>
      </c>
      <c r="B19" s="71" t="s">
        <v>218</v>
      </c>
      <c r="C19" s="213" t="s">
        <v>232</v>
      </c>
      <c r="D19" s="213" t="s">
        <v>526</v>
      </c>
      <c r="E19" s="213" t="s">
        <v>173</v>
      </c>
      <c r="F19" s="213" t="s">
        <v>243</v>
      </c>
      <c r="G19" s="60">
        <v>1844</v>
      </c>
      <c r="H19" s="131">
        <v>1736</v>
      </c>
      <c r="I19" s="133">
        <v>108</v>
      </c>
      <c r="J19" s="164"/>
      <c r="K19" s="157">
        <v>1820</v>
      </c>
      <c r="L19" s="164"/>
      <c r="M19" s="131">
        <v>1844</v>
      </c>
      <c r="N19" s="131">
        <v>1736</v>
      </c>
      <c r="O19" s="157">
        <v>1736</v>
      </c>
      <c r="P19" s="141">
        <f t="shared" si="13"/>
        <v>0</v>
      </c>
      <c r="Q19" s="164"/>
      <c r="R19" s="164"/>
      <c r="S19" s="164"/>
      <c r="T19" s="164"/>
      <c r="U19" s="597">
        <f t="shared" si="14"/>
        <v>0</v>
      </c>
      <c r="V19" s="598"/>
      <c r="W19" s="598"/>
      <c r="X19" s="599"/>
      <c r="Y19" s="599"/>
      <c r="Z19" s="597">
        <f t="shared" si="15"/>
        <v>0</v>
      </c>
      <c r="AA19" s="498">
        <v>136</v>
      </c>
      <c r="AB19" s="506">
        <v>136</v>
      </c>
      <c r="AC19" s="600"/>
      <c r="AD19" s="600"/>
      <c r="AE19" s="601">
        <f t="shared" si="16"/>
        <v>136</v>
      </c>
      <c r="AF19" s="498"/>
      <c r="AG19" s="157">
        <v>1736</v>
      </c>
      <c r="AH19" s="141">
        <f t="shared" si="11"/>
        <v>0</v>
      </c>
      <c r="AI19" s="164"/>
      <c r="AJ19" s="425"/>
      <c r="AL19" s="350"/>
      <c r="AM19" s="399"/>
    </row>
    <row r="20" spans="1:39" s="8" customFormat="1" ht="26.4">
      <c r="A20" s="156">
        <v>9</v>
      </c>
      <c r="B20" s="71" t="s">
        <v>219</v>
      </c>
      <c r="C20" s="213" t="s">
        <v>226</v>
      </c>
      <c r="D20" s="213" t="s">
        <v>519</v>
      </c>
      <c r="E20" s="213" t="s">
        <v>173</v>
      </c>
      <c r="F20" s="213" t="s">
        <v>244</v>
      </c>
      <c r="G20" s="60">
        <v>926</v>
      </c>
      <c r="H20" s="131">
        <v>836</v>
      </c>
      <c r="I20" s="133">
        <v>90</v>
      </c>
      <c r="J20" s="164"/>
      <c r="K20" s="157">
        <v>920</v>
      </c>
      <c r="L20" s="164"/>
      <c r="M20" s="131">
        <v>926</v>
      </c>
      <c r="N20" s="131">
        <v>836</v>
      </c>
      <c r="O20" s="157">
        <v>836</v>
      </c>
      <c r="P20" s="141">
        <f t="shared" si="13"/>
        <v>0</v>
      </c>
      <c r="Q20" s="164"/>
      <c r="R20" s="164"/>
      <c r="S20" s="164"/>
      <c r="T20" s="164"/>
      <c r="U20" s="597">
        <f t="shared" si="14"/>
        <v>0</v>
      </c>
      <c r="V20" s="598"/>
      <c r="W20" s="598"/>
      <c r="X20" s="599"/>
      <c r="Y20" s="599"/>
      <c r="Z20" s="597">
        <f t="shared" si="15"/>
        <v>0</v>
      </c>
      <c r="AA20" s="498">
        <v>36</v>
      </c>
      <c r="AB20" s="506">
        <v>36</v>
      </c>
      <c r="AC20" s="600"/>
      <c r="AD20" s="600"/>
      <c r="AE20" s="601">
        <f t="shared" si="16"/>
        <v>36</v>
      </c>
      <c r="AF20" s="498"/>
      <c r="AG20" s="157">
        <v>836</v>
      </c>
      <c r="AH20" s="141">
        <f t="shared" si="11"/>
        <v>0</v>
      </c>
      <c r="AI20" s="164"/>
      <c r="AJ20" s="425"/>
      <c r="AL20" s="350"/>
      <c r="AM20" s="399"/>
    </row>
    <row r="21" spans="1:39" s="8" customFormat="1" ht="30.6">
      <c r="A21" s="156">
        <v>10</v>
      </c>
      <c r="B21" s="71" t="s">
        <v>220</v>
      </c>
      <c r="C21" s="213" t="s">
        <v>233</v>
      </c>
      <c r="D21" s="213" t="s">
        <v>527</v>
      </c>
      <c r="E21" s="213" t="s">
        <v>173</v>
      </c>
      <c r="F21" s="213" t="s">
        <v>245</v>
      </c>
      <c r="G21" s="60">
        <v>2800</v>
      </c>
      <c r="H21" s="131">
        <v>2746</v>
      </c>
      <c r="I21" s="133">
        <v>54</v>
      </c>
      <c r="J21" s="164"/>
      <c r="K21" s="157">
        <v>2700</v>
      </c>
      <c r="L21" s="164"/>
      <c r="M21" s="131">
        <v>2800</v>
      </c>
      <c r="N21" s="131">
        <v>2746</v>
      </c>
      <c r="O21" s="157">
        <v>2746</v>
      </c>
      <c r="P21" s="141">
        <f t="shared" si="13"/>
        <v>0</v>
      </c>
      <c r="Q21" s="164"/>
      <c r="R21" s="164"/>
      <c r="S21" s="164"/>
      <c r="T21" s="164"/>
      <c r="U21" s="597">
        <f t="shared" si="14"/>
        <v>0</v>
      </c>
      <c r="V21" s="598"/>
      <c r="W21" s="598"/>
      <c r="X21" s="599"/>
      <c r="Y21" s="599"/>
      <c r="Z21" s="597">
        <f t="shared" si="15"/>
        <v>0</v>
      </c>
      <c r="AA21" s="498">
        <v>135</v>
      </c>
      <c r="AB21" s="506">
        <v>74.302999999999997</v>
      </c>
      <c r="AC21" s="600"/>
      <c r="AD21" s="600"/>
      <c r="AE21" s="601">
        <f t="shared" si="16"/>
        <v>135</v>
      </c>
      <c r="AF21" s="498"/>
      <c r="AG21" s="157">
        <v>2746</v>
      </c>
      <c r="AH21" s="141">
        <f t="shared" si="11"/>
        <v>0</v>
      </c>
      <c r="AI21" s="164"/>
      <c r="AJ21" s="425"/>
      <c r="AL21" s="350"/>
      <c r="AM21" s="399"/>
    </row>
    <row r="22" spans="1:39" s="8" customFormat="1" ht="30.6">
      <c r="A22" s="156">
        <v>11</v>
      </c>
      <c r="B22" s="71" t="s">
        <v>221</v>
      </c>
      <c r="C22" s="213" t="s">
        <v>234</v>
      </c>
      <c r="D22" s="213" t="s">
        <v>528</v>
      </c>
      <c r="E22" s="213" t="s">
        <v>173</v>
      </c>
      <c r="F22" s="213" t="s">
        <v>246</v>
      </c>
      <c r="G22" s="60">
        <v>765</v>
      </c>
      <c r="H22" s="131">
        <v>755</v>
      </c>
      <c r="I22" s="133">
        <v>10</v>
      </c>
      <c r="J22" s="164"/>
      <c r="K22" s="157">
        <v>760</v>
      </c>
      <c r="L22" s="164"/>
      <c r="M22" s="131">
        <v>765</v>
      </c>
      <c r="N22" s="131">
        <v>755</v>
      </c>
      <c r="O22" s="157">
        <v>755</v>
      </c>
      <c r="P22" s="141">
        <f t="shared" si="13"/>
        <v>0</v>
      </c>
      <c r="Q22" s="164"/>
      <c r="R22" s="164"/>
      <c r="S22" s="164"/>
      <c r="T22" s="164"/>
      <c r="U22" s="597">
        <f t="shared" si="14"/>
        <v>0</v>
      </c>
      <c r="V22" s="598"/>
      <c r="W22" s="598"/>
      <c r="X22" s="599"/>
      <c r="Y22" s="599"/>
      <c r="Z22" s="597">
        <f t="shared" si="15"/>
        <v>0</v>
      </c>
      <c r="AA22" s="498">
        <v>155</v>
      </c>
      <c r="AB22" s="506">
        <v>0</v>
      </c>
      <c r="AC22" s="600"/>
      <c r="AD22" s="600"/>
      <c r="AE22" s="601">
        <f t="shared" si="16"/>
        <v>155</v>
      </c>
      <c r="AF22" s="498"/>
      <c r="AG22" s="157">
        <v>755</v>
      </c>
      <c r="AH22" s="141">
        <f t="shared" si="11"/>
        <v>0</v>
      </c>
      <c r="AI22" s="164"/>
      <c r="AJ22" s="425"/>
      <c r="AL22" s="350"/>
      <c r="AM22" s="399"/>
    </row>
    <row r="23" spans="1:39" s="8" customFormat="1" ht="30.6">
      <c r="A23" s="156">
        <v>12</v>
      </c>
      <c r="B23" s="71" t="s">
        <v>222</v>
      </c>
      <c r="C23" s="213" t="s">
        <v>229</v>
      </c>
      <c r="D23" s="213" t="s">
        <v>529</v>
      </c>
      <c r="E23" s="213" t="s">
        <v>173</v>
      </c>
      <c r="F23" s="213" t="s">
        <v>247</v>
      </c>
      <c r="G23" s="60">
        <v>1300</v>
      </c>
      <c r="H23" s="131">
        <v>1200</v>
      </c>
      <c r="I23" s="133">
        <v>100</v>
      </c>
      <c r="J23" s="164"/>
      <c r="K23" s="157">
        <v>1120</v>
      </c>
      <c r="L23" s="164"/>
      <c r="M23" s="131">
        <v>1300</v>
      </c>
      <c r="N23" s="131">
        <v>1200</v>
      </c>
      <c r="O23" s="157">
        <v>1200</v>
      </c>
      <c r="P23" s="141">
        <f t="shared" si="13"/>
        <v>0</v>
      </c>
      <c r="Q23" s="164"/>
      <c r="R23" s="164"/>
      <c r="S23" s="164"/>
      <c r="T23" s="164"/>
      <c r="U23" s="597">
        <f t="shared" si="14"/>
        <v>0</v>
      </c>
      <c r="V23" s="598"/>
      <c r="W23" s="598"/>
      <c r="X23" s="599"/>
      <c r="Y23" s="599"/>
      <c r="Z23" s="597">
        <f t="shared" si="15"/>
        <v>0</v>
      </c>
      <c r="AA23" s="498">
        <v>50</v>
      </c>
      <c r="AB23" s="506">
        <v>0</v>
      </c>
      <c r="AC23" s="600"/>
      <c r="AD23" s="600"/>
      <c r="AE23" s="601">
        <f t="shared" si="16"/>
        <v>50</v>
      </c>
      <c r="AF23" s="498"/>
      <c r="AG23" s="157">
        <v>1200</v>
      </c>
      <c r="AH23" s="141">
        <f t="shared" si="11"/>
        <v>0</v>
      </c>
      <c r="AI23" s="164"/>
      <c r="AJ23" s="425"/>
      <c r="AL23" s="350"/>
      <c r="AM23" s="399"/>
    </row>
    <row r="24" spans="1:39" s="8" customFormat="1" ht="26.4">
      <c r="A24" s="156">
        <v>13</v>
      </c>
      <c r="B24" s="130" t="s">
        <v>223</v>
      </c>
      <c r="C24" s="264" t="s">
        <v>231</v>
      </c>
      <c r="D24" s="213" t="s">
        <v>530</v>
      </c>
      <c r="E24" s="264" t="s">
        <v>173</v>
      </c>
      <c r="F24" s="264" t="s">
        <v>248</v>
      </c>
      <c r="G24" s="60">
        <v>982</v>
      </c>
      <c r="H24" s="131">
        <v>860</v>
      </c>
      <c r="I24" s="133">
        <v>122</v>
      </c>
      <c r="J24" s="164"/>
      <c r="K24" s="157">
        <v>920</v>
      </c>
      <c r="L24" s="164"/>
      <c r="M24" s="131">
        <v>982</v>
      </c>
      <c r="N24" s="131">
        <v>860</v>
      </c>
      <c r="O24" s="157">
        <v>860</v>
      </c>
      <c r="P24" s="141">
        <f t="shared" si="13"/>
        <v>0</v>
      </c>
      <c r="Q24" s="409">
        <v>78.009000000000029</v>
      </c>
      <c r="R24" s="164"/>
      <c r="S24" s="515"/>
      <c r="T24" s="515"/>
      <c r="U24" s="597">
        <f t="shared" si="14"/>
        <v>78.009000000000029</v>
      </c>
      <c r="V24" s="598"/>
      <c r="W24" s="598"/>
      <c r="X24" s="599"/>
      <c r="Y24" s="599"/>
      <c r="Z24" s="597">
        <f t="shared" si="15"/>
        <v>0</v>
      </c>
      <c r="AA24" s="498">
        <v>40</v>
      </c>
      <c r="AB24" s="506">
        <v>0</v>
      </c>
      <c r="AC24" s="600"/>
      <c r="AD24" s="600"/>
      <c r="AE24" s="601">
        <f t="shared" si="16"/>
        <v>40</v>
      </c>
      <c r="AF24" s="498"/>
      <c r="AG24" s="157">
        <v>860</v>
      </c>
      <c r="AH24" s="141">
        <f t="shared" si="11"/>
        <v>0</v>
      </c>
      <c r="AI24" s="164"/>
      <c r="AJ24" s="425"/>
      <c r="AL24" s="350"/>
      <c r="AM24" s="399"/>
    </row>
    <row r="25" spans="1:39" s="8" customFormat="1" ht="30.6">
      <c r="A25" s="156">
        <v>14</v>
      </c>
      <c r="B25" s="130" t="s">
        <v>224</v>
      </c>
      <c r="C25" s="264" t="s">
        <v>235</v>
      </c>
      <c r="D25" s="213" t="s">
        <v>531</v>
      </c>
      <c r="E25" s="264" t="s">
        <v>173</v>
      </c>
      <c r="F25" s="264" t="s">
        <v>249</v>
      </c>
      <c r="G25" s="60">
        <v>1650</v>
      </c>
      <c r="H25" s="131">
        <v>1645</v>
      </c>
      <c r="I25" s="133">
        <v>5</v>
      </c>
      <c r="J25" s="164"/>
      <c r="K25" s="157">
        <v>1600</v>
      </c>
      <c r="L25" s="164"/>
      <c r="M25" s="131">
        <v>1650</v>
      </c>
      <c r="N25" s="131">
        <v>1645</v>
      </c>
      <c r="O25" s="157">
        <v>1645</v>
      </c>
      <c r="P25" s="141">
        <f t="shared" si="13"/>
        <v>0</v>
      </c>
      <c r="Q25" s="409">
        <v>352.43100000000004</v>
      </c>
      <c r="R25" s="164"/>
      <c r="S25" s="515"/>
      <c r="T25" s="515"/>
      <c r="U25" s="597">
        <f t="shared" si="14"/>
        <v>352.43100000000004</v>
      </c>
      <c r="V25" s="598"/>
      <c r="W25" s="598"/>
      <c r="X25" s="599"/>
      <c r="Y25" s="599"/>
      <c r="Z25" s="597">
        <f t="shared" si="15"/>
        <v>0</v>
      </c>
      <c r="AA25" s="498">
        <v>145</v>
      </c>
      <c r="AB25" s="506">
        <v>0</v>
      </c>
      <c r="AC25" s="600"/>
      <c r="AD25" s="600"/>
      <c r="AE25" s="601">
        <f t="shared" si="16"/>
        <v>145</v>
      </c>
      <c r="AF25" s="498"/>
      <c r="AG25" s="157">
        <v>1645</v>
      </c>
      <c r="AH25" s="141">
        <f t="shared" si="11"/>
        <v>0</v>
      </c>
      <c r="AI25" s="164"/>
      <c r="AJ25" s="425"/>
      <c r="AL25" s="350"/>
      <c r="AM25" s="399"/>
    </row>
    <row r="26" spans="1:39" s="8" customFormat="1" ht="30.6">
      <c r="A26" s="156">
        <v>15</v>
      </c>
      <c r="B26" s="71" t="s">
        <v>225</v>
      </c>
      <c r="C26" s="213" t="s">
        <v>236</v>
      </c>
      <c r="D26" s="213" t="s">
        <v>532</v>
      </c>
      <c r="E26" s="213" t="s">
        <v>173</v>
      </c>
      <c r="F26" s="213" t="s">
        <v>250</v>
      </c>
      <c r="G26" s="60">
        <v>1900</v>
      </c>
      <c r="H26" s="131">
        <v>1736</v>
      </c>
      <c r="I26" s="133">
        <v>164</v>
      </c>
      <c r="J26" s="164"/>
      <c r="K26" s="157">
        <v>1850</v>
      </c>
      <c r="L26" s="164"/>
      <c r="M26" s="131">
        <v>1900</v>
      </c>
      <c r="N26" s="131">
        <v>1736</v>
      </c>
      <c r="O26" s="157">
        <v>1736</v>
      </c>
      <c r="P26" s="141">
        <f t="shared" si="13"/>
        <v>0</v>
      </c>
      <c r="Q26" s="409">
        <v>663.48899999999992</v>
      </c>
      <c r="R26" s="164"/>
      <c r="S26" s="515"/>
      <c r="T26" s="515"/>
      <c r="U26" s="597">
        <f t="shared" si="14"/>
        <v>663.48899999999992</v>
      </c>
      <c r="V26" s="598"/>
      <c r="W26" s="598"/>
      <c r="X26" s="599"/>
      <c r="Y26" s="599"/>
      <c r="Z26" s="597">
        <f t="shared" si="15"/>
        <v>0</v>
      </c>
      <c r="AA26" s="498">
        <v>136</v>
      </c>
      <c r="AB26" s="506">
        <v>0</v>
      </c>
      <c r="AC26" s="600"/>
      <c r="AD26" s="600"/>
      <c r="AE26" s="601">
        <f t="shared" si="16"/>
        <v>136</v>
      </c>
      <c r="AF26" s="498"/>
      <c r="AG26" s="157">
        <v>1736</v>
      </c>
      <c r="AH26" s="141">
        <f t="shared" si="11"/>
        <v>0</v>
      </c>
      <c r="AI26" s="164"/>
      <c r="AJ26" s="425"/>
      <c r="AL26" s="350"/>
      <c r="AM26" s="399"/>
    </row>
    <row r="27" spans="1:39" s="138" customFormat="1" ht="13.8">
      <c r="A27" s="139" t="s">
        <v>20</v>
      </c>
      <c r="B27" s="134" t="s">
        <v>40</v>
      </c>
      <c r="C27" s="265"/>
      <c r="D27" s="265"/>
      <c r="E27" s="265"/>
      <c r="F27" s="265"/>
      <c r="G27" s="137">
        <f>SUM(G28:G30)</f>
        <v>4790</v>
      </c>
      <c r="H27" s="137">
        <f t="shared" ref="H27:AI27" si="17">SUM(H28:H30)</f>
        <v>4670</v>
      </c>
      <c r="I27" s="137">
        <f t="shared" si="17"/>
        <v>85.33</v>
      </c>
      <c r="J27" s="137">
        <f t="shared" si="17"/>
        <v>34.67</v>
      </c>
      <c r="K27" s="137">
        <f t="shared" ref="K27:L27" si="18">SUM(K28:K30)</f>
        <v>3345.1849999999999</v>
      </c>
      <c r="L27" s="137">
        <f t="shared" si="18"/>
        <v>0</v>
      </c>
      <c r="M27" s="137">
        <f t="shared" si="17"/>
        <v>4755</v>
      </c>
      <c r="N27" s="137">
        <f t="shared" si="17"/>
        <v>4670</v>
      </c>
      <c r="O27" s="137">
        <f t="shared" ref="O27:P27" si="19">SUM(O28:O30)</f>
        <v>2972</v>
      </c>
      <c r="P27" s="137">
        <f t="shared" si="19"/>
        <v>1507.443</v>
      </c>
      <c r="Q27" s="137">
        <f t="shared" si="17"/>
        <v>0</v>
      </c>
      <c r="R27" s="137">
        <f t="shared" si="17"/>
        <v>0</v>
      </c>
      <c r="S27" s="137">
        <f t="shared" si="17"/>
        <v>0</v>
      </c>
      <c r="T27" s="137">
        <f t="shared" si="17"/>
        <v>0</v>
      </c>
      <c r="U27" s="137">
        <f t="shared" si="17"/>
        <v>0</v>
      </c>
      <c r="V27" s="137">
        <f t="shared" si="17"/>
        <v>12.213999999999999</v>
      </c>
      <c r="W27" s="137">
        <f t="shared" si="17"/>
        <v>0</v>
      </c>
      <c r="X27" s="529">
        <f t="shared" si="17"/>
        <v>0</v>
      </c>
      <c r="Y27" s="529">
        <f t="shared" si="17"/>
        <v>0</v>
      </c>
      <c r="Z27" s="137">
        <f t="shared" si="17"/>
        <v>12.213999999999999</v>
      </c>
      <c r="AA27" s="137">
        <f t="shared" si="17"/>
        <v>1050</v>
      </c>
      <c r="AB27" s="137">
        <f t="shared" si="17"/>
        <v>790.59199999999998</v>
      </c>
      <c r="AC27" s="529">
        <f t="shared" si="17"/>
        <v>0</v>
      </c>
      <c r="AD27" s="529">
        <f t="shared" si="17"/>
        <v>0</v>
      </c>
      <c r="AE27" s="137">
        <f t="shared" si="17"/>
        <v>1050</v>
      </c>
      <c r="AF27" s="497"/>
      <c r="AG27" s="137">
        <f t="shared" si="17"/>
        <v>2972</v>
      </c>
      <c r="AH27" s="137">
        <f t="shared" si="17"/>
        <v>1507.4430000000002</v>
      </c>
      <c r="AI27" s="137">
        <f t="shared" si="17"/>
        <v>1507.4430000000002</v>
      </c>
      <c r="AJ27" s="426"/>
      <c r="AL27" s="349">
        <f>AB27/AA27*100</f>
        <v>75.294476190476189</v>
      </c>
      <c r="AM27" s="400"/>
    </row>
    <row r="28" spans="1:39" s="8" customFormat="1" ht="26.4">
      <c r="A28" s="93">
        <v>1</v>
      </c>
      <c r="B28" s="71" t="s">
        <v>251</v>
      </c>
      <c r="C28" s="213" t="s">
        <v>152</v>
      </c>
      <c r="D28" s="213" t="s">
        <v>535</v>
      </c>
      <c r="E28" s="213" t="s">
        <v>155</v>
      </c>
      <c r="F28" s="213" t="s">
        <v>255</v>
      </c>
      <c r="G28" s="157">
        <v>1620</v>
      </c>
      <c r="H28" s="76">
        <v>1570</v>
      </c>
      <c r="I28" s="133">
        <v>30</v>
      </c>
      <c r="J28" s="133">
        <v>20</v>
      </c>
      <c r="K28" s="157">
        <v>800</v>
      </c>
      <c r="L28" s="164"/>
      <c r="M28" s="76">
        <v>1600</v>
      </c>
      <c r="N28" s="76">
        <v>1570</v>
      </c>
      <c r="O28" s="157">
        <v>999</v>
      </c>
      <c r="P28" s="141">
        <f t="shared" si="13"/>
        <v>571</v>
      </c>
      <c r="Q28" s="164"/>
      <c r="R28" s="164"/>
      <c r="S28" s="164"/>
      <c r="T28" s="164"/>
      <c r="U28" s="597">
        <f t="shared" si="14"/>
        <v>0</v>
      </c>
      <c r="V28" s="600">
        <v>11.553999999999974</v>
      </c>
      <c r="W28" s="598"/>
      <c r="X28" s="602"/>
      <c r="Y28" s="602"/>
      <c r="Z28" s="597">
        <f t="shared" si="15"/>
        <v>11.553999999999974</v>
      </c>
      <c r="AA28" s="498">
        <v>188</v>
      </c>
      <c r="AB28" s="498">
        <v>0</v>
      </c>
      <c r="AC28" s="600"/>
      <c r="AD28" s="600"/>
      <c r="AE28" s="601">
        <f t="shared" si="16"/>
        <v>188</v>
      </c>
      <c r="AF28" s="498"/>
      <c r="AG28" s="157">
        <v>999</v>
      </c>
      <c r="AH28" s="141">
        <f>N28-AG28</f>
        <v>571</v>
      </c>
      <c r="AI28" s="141">
        <f>AH28</f>
        <v>571</v>
      </c>
      <c r="AJ28" s="425"/>
      <c r="AL28" s="350"/>
      <c r="AM28" s="399"/>
    </row>
    <row r="29" spans="1:39" s="8" customFormat="1" ht="26.4">
      <c r="A29" s="93">
        <v>2</v>
      </c>
      <c r="B29" s="71" t="s">
        <v>252</v>
      </c>
      <c r="C29" s="213" t="s">
        <v>154</v>
      </c>
      <c r="D29" s="213" t="s">
        <v>533</v>
      </c>
      <c r="E29" s="213" t="s">
        <v>155</v>
      </c>
      <c r="F29" s="213" t="s">
        <v>256</v>
      </c>
      <c r="G29" s="157">
        <v>670</v>
      </c>
      <c r="H29" s="76">
        <v>620</v>
      </c>
      <c r="I29" s="76">
        <v>35.33</v>
      </c>
      <c r="J29" s="76">
        <v>14.67</v>
      </c>
      <c r="K29" s="157">
        <v>358.185</v>
      </c>
      <c r="L29" s="164"/>
      <c r="M29" s="76">
        <v>655</v>
      </c>
      <c r="N29" s="76">
        <v>620</v>
      </c>
      <c r="O29" s="157">
        <v>395</v>
      </c>
      <c r="P29" s="141">
        <f t="shared" si="13"/>
        <v>225</v>
      </c>
      <c r="Q29" s="164"/>
      <c r="R29" s="164"/>
      <c r="S29" s="164"/>
      <c r="T29" s="164"/>
      <c r="U29" s="597">
        <f t="shared" si="14"/>
        <v>0</v>
      </c>
      <c r="V29" s="600">
        <v>0.66000000000002501</v>
      </c>
      <c r="W29" s="598"/>
      <c r="X29" s="602"/>
      <c r="Y29" s="602"/>
      <c r="Z29" s="597">
        <f t="shared" si="15"/>
        <v>0.66000000000002501</v>
      </c>
      <c r="AA29" s="498">
        <v>95</v>
      </c>
      <c r="AB29" s="498">
        <v>23.591999999999999</v>
      </c>
      <c r="AC29" s="600"/>
      <c r="AD29" s="600"/>
      <c r="AE29" s="601">
        <f t="shared" si="16"/>
        <v>95</v>
      </c>
      <c r="AF29" s="498"/>
      <c r="AG29" s="157">
        <v>395</v>
      </c>
      <c r="AH29" s="141">
        <f>N29-AG29</f>
        <v>225</v>
      </c>
      <c r="AI29" s="141">
        <f t="shared" ref="AI29:AI30" si="20">AH29</f>
        <v>225</v>
      </c>
      <c r="AJ29" s="425"/>
      <c r="AL29" s="350"/>
      <c r="AM29" s="399"/>
    </row>
    <row r="30" spans="1:39" s="8" customFormat="1" ht="26.4">
      <c r="A30" s="93">
        <v>3</v>
      </c>
      <c r="B30" s="71" t="s">
        <v>253</v>
      </c>
      <c r="C30" s="213" t="s">
        <v>254</v>
      </c>
      <c r="D30" s="213" t="s">
        <v>534</v>
      </c>
      <c r="E30" s="213" t="s">
        <v>155</v>
      </c>
      <c r="F30" s="213" t="s">
        <v>257</v>
      </c>
      <c r="G30" s="157">
        <v>2500</v>
      </c>
      <c r="H30" s="76">
        <v>2480</v>
      </c>
      <c r="I30" s="76">
        <v>20</v>
      </c>
      <c r="J30" s="76"/>
      <c r="K30" s="157">
        <v>2187</v>
      </c>
      <c r="L30" s="164"/>
      <c r="M30" s="76">
        <v>2500</v>
      </c>
      <c r="N30" s="76">
        <v>2480</v>
      </c>
      <c r="O30" s="157">
        <v>1578</v>
      </c>
      <c r="P30" s="624">
        <v>711.44299999999998</v>
      </c>
      <c r="Q30" s="164"/>
      <c r="R30" s="164"/>
      <c r="S30" s="164"/>
      <c r="T30" s="164"/>
      <c r="U30" s="597">
        <f t="shared" si="14"/>
        <v>0</v>
      </c>
      <c r="V30" s="600">
        <v>0</v>
      </c>
      <c r="W30" s="598"/>
      <c r="X30" s="602"/>
      <c r="Y30" s="602"/>
      <c r="Z30" s="597">
        <f t="shared" si="15"/>
        <v>0</v>
      </c>
      <c r="AA30" s="498">
        <v>767</v>
      </c>
      <c r="AB30" s="498">
        <v>767</v>
      </c>
      <c r="AC30" s="600"/>
      <c r="AD30" s="600"/>
      <c r="AE30" s="601">
        <f t="shared" si="16"/>
        <v>767</v>
      </c>
      <c r="AF30" s="498"/>
      <c r="AG30" s="157">
        <v>1578</v>
      </c>
      <c r="AH30" s="141">
        <v>711.44300000000021</v>
      </c>
      <c r="AI30" s="141">
        <f t="shared" si="20"/>
        <v>711.44300000000021</v>
      </c>
      <c r="AJ30" s="425"/>
      <c r="AL30" s="350"/>
      <c r="AM30" s="399"/>
    </row>
    <row r="31" spans="1:39" s="477" customFormat="1">
      <c r="A31" s="465" t="s">
        <v>21</v>
      </c>
      <c r="B31" s="480" t="s">
        <v>258</v>
      </c>
      <c r="C31" s="473"/>
      <c r="D31" s="473"/>
      <c r="E31" s="473"/>
      <c r="F31" s="473"/>
      <c r="G31" s="262">
        <f>SUM(G32)</f>
        <v>850</v>
      </c>
      <c r="H31" s="262">
        <f t="shared" ref="H31:AH31" si="21">SUM(H32)</f>
        <v>786</v>
      </c>
      <c r="I31" s="262">
        <f t="shared" si="21"/>
        <v>0</v>
      </c>
      <c r="J31" s="262">
        <f t="shared" si="21"/>
        <v>64</v>
      </c>
      <c r="K31" s="262">
        <f t="shared" si="21"/>
        <v>0</v>
      </c>
      <c r="L31" s="262">
        <f t="shared" si="21"/>
        <v>0</v>
      </c>
      <c r="M31" s="262">
        <f t="shared" si="21"/>
        <v>786</v>
      </c>
      <c r="N31" s="262">
        <f t="shared" si="21"/>
        <v>786</v>
      </c>
      <c r="O31" s="262">
        <f t="shared" si="21"/>
        <v>0</v>
      </c>
      <c r="P31" s="262">
        <f t="shared" si="21"/>
        <v>786</v>
      </c>
      <c r="Q31" s="262">
        <f t="shared" si="21"/>
        <v>0</v>
      </c>
      <c r="R31" s="137">
        <f t="shared" si="21"/>
        <v>0</v>
      </c>
      <c r="S31" s="137"/>
      <c r="T31" s="137"/>
      <c r="U31" s="499">
        <f t="shared" si="21"/>
        <v>0</v>
      </c>
      <c r="V31" s="499">
        <f t="shared" si="21"/>
        <v>0</v>
      </c>
      <c r="W31" s="497">
        <f t="shared" si="21"/>
        <v>0</v>
      </c>
      <c r="X31" s="603"/>
      <c r="Y31" s="603"/>
      <c r="Z31" s="499">
        <f t="shared" si="21"/>
        <v>0</v>
      </c>
      <c r="AA31" s="499">
        <f t="shared" si="21"/>
        <v>0</v>
      </c>
      <c r="AB31" s="497">
        <f t="shared" si="21"/>
        <v>0</v>
      </c>
      <c r="AC31" s="603"/>
      <c r="AD31" s="603"/>
      <c r="AE31" s="499">
        <f t="shared" si="21"/>
        <v>0</v>
      </c>
      <c r="AF31" s="499"/>
      <c r="AG31" s="262">
        <f t="shared" si="21"/>
        <v>0</v>
      </c>
      <c r="AH31" s="262">
        <f t="shared" si="21"/>
        <v>786</v>
      </c>
      <c r="AI31" s="262">
        <f t="shared" ref="AI31" si="22">SUM(AI32)</f>
        <v>786</v>
      </c>
      <c r="AJ31" s="473"/>
      <c r="AL31" s="478"/>
      <c r="AM31" s="479"/>
    </row>
    <row r="32" spans="1:39" s="477" customFormat="1" ht="26.4">
      <c r="A32" s="468">
        <v>1</v>
      </c>
      <c r="B32" s="472" t="s">
        <v>259</v>
      </c>
      <c r="C32" s="454" t="s">
        <v>171</v>
      </c>
      <c r="D32" s="454">
        <v>89</v>
      </c>
      <c r="E32" s="454" t="s">
        <v>260</v>
      </c>
      <c r="F32" s="473"/>
      <c r="G32" s="458">
        <v>850</v>
      </c>
      <c r="H32" s="474">
        <v>786</v>
      </c>
      <c r="I32" s="474"/>
      <c r="J32" s="474">
        <f>G32-H32</f>
        <v>64</v>
      </c>
      <c r="K32" s="475"/>
      <c r="L32" s="475"/>
      <c r="M32" s="474">
        <v>786</v>
      </c>
      <c r="N32" s="474">
        <v>786</v>
      </c>
      <c r="O32" s="475"/>
      <c r="P32" s="141">
        <f t="shared" si="13"/>
        <v>786</v>
      </c>
      <c r="Q32" s="475"/>
      <c r="R32" s="164"/>
      <c r="S32" s="164"/>
      <c r="T32" s="164"/>
      <c r="U32" s="597">
        <f t="shared" si="14"/>
        <v>0</v>
      </c>
      <c r="V32" s="500"/>
      <c r="W32" s="598"/>
      <c r="X32" s="599"/>
      <c r="Y32" s="599"/>
      <c r="Z32" s="597">
        <f t="shared" si="15"/>
        <v>0</v>
      </c>
      <c r="AA32" s="500"/>
      <c r="AB32" s="598"/>
      <c r="AC32" s="599"/>
      <c r="AD32" s="599"/>
      <c r="AE32" s="601">
        <f t="shared" si="16"/>
        <v>0</v>
      </c>
      <c r="AF32" s="500"/>
      <c r="AG32" s="475"/>
      <c r="AH32" s="476">
        <f>N32</f>
        <v>786</v>
      </c>
      <c r="AI32" s="476">
        <f>AH32</f>
        <v>786</v>
      </c>
      <c r="AJ32" s="473"/>
      <c r="AL32" s="478"/>
      <c r="AM32" s="479"/>
    </row>
    <row r="33" spans="1:46" s="5" customFormat="1" ht="26.4">
      <c r="A33" s="96" t="s">
        <v>1</v>
      </c>
      <c r="B33" s="107" t="s">
        <v>33</v>
      </c>
      <c r="C33" s="266"/>
      <c r="D33" s="266"/>
      <c r="E33" s="266"/>
      <c r="F33" s="266"/>
      <c r="G33" s="108">
        <f>G34</f>
        <v>214747</v>
      </c>
      <c r="H33" s="108">
        <f t="shared" ref="H33:AI33" si="23">H34</f>
        <v>191447.04800000001</v>
      </c>
      <c r="I33" s="108">
        <f t="shared" si="23"/>
        <v>7799</v>
      </c>
      <c r="J33" s="108">
        <f t="shared" si="23"/>
        <v>150.952</v>
      </c>
      <c r="K33" s="108">
        <f t="shared" si="23"/>
        <v>120882.17299999998</v>
      </c>
      <c r="L33" s="108">
        <f t="shared" si="23"/>
        <v>7328.36</v>
      </c>
      <c r="M33" s="108">
        <f t="shared" si="23"/>
        <v>199246.04800000001</v>
      </c>
      <c r="N33" s="108">
        <f t="shared" si="23"/>
        <v>191447.04800000001</v>
      </c>
      <c r="O33" s="108">
        <f t="shared" si="23"/>
        <v>156801</v>
      </c>
      <c r="P33" s="108">
        <f t="shared" si="23"/>
        <v>33114.046999999999</v>
      </c>
      <c r="Q33" s="108">
        <f t="shared" si="23"/>
        <v>1066.9219999999998</v>
      </c>
      <c r="R33" s="108">
        <f t="shared" si="23"/>
        <v>449.62799999999999</v>
      </c>
      <c r="S33" s="108">
        <f t="shared" si="23"/>
        <v>0</v>
      </c>
      <c r="T33" s="108">
        <f t="shared" si="23"/>
        <v>0</v>
      </c>
      <c r="U33" s="108">
        <f t="shared" si="23"/>
        <v>1066.9219999999998</v>
      </c>
      <c r="V33" s="108">
        <f t="shared" si="23"/>
        <v>6129.0959999999995</v>
      </c>
      <c r="W33" s="108">
        <f t="shared" si="23"/>
        <v>0</v>
      </c>
      <c r="X33" s="535">
        <f t="shared" si="23"/>
        <v>0</v>
      </c>
      <c r="Y33" s="535">
        <f t="shared" si="23"/>
        <v>0</v>
      </c>
      <c r="Z33" s="108">
        <f t="shared" si="23"/>
        <v>6129.0959999999995</v>
      </c>
      <c r="AA33" s="108">
        <f t="shared" si="23"/>
        <v>53217</v>
      </c>
      <c r="AB33" s="108">
        <f t="shared" si="23"/>
        <v>20709.066000000003</v>
      </c>
      <c r="AC33" s="535">
        <f t="shared" si="23"/>
        <v>402.72199999999998</v>
      </c>
      <c r="AD33" s="535">
        <f t="shared" si="23"/>
        <v>402.72199999999998</v>
      </c>
      <c r="AE33" s="108">
        <f t="shared" si="23"/>
        <v>53217</v>
      </c>
      <c r="AF33" s="108"/>
      <c r="AG33" s="108">
        <f t="shared" si="23"/>
        <v>156801</v>
      </c>
      <c r="AH33" s="108">
        <f t="shared" si="23"/>
        <v>33114.046999999999</v>
      </c>
      <c r="AI33" s="108">
        <f t="shared" si="23"/>
        <v>33114.046999999999</v>
      </c>
      <c r="AJ33" s="427"/>
      <c r="AL33" s="349">
        <f>AB33/AA33*100</f>
        <v>38.914380742995661</v>
      </c>
      <c r="AM33" s="398">
        <f>AE33/AA33*100</f>
        <v>100</v>
      </c>
      <c r="AT33" s="448">
        <f>Q33+V33</f>
        <v>7196.0179999999991</v>
      </c>
    </row>
    <row r="34" spans="1:46" s="5" customFormat="1" ht="53.25" customHeight="1">
      <c r="A34" s="165" t="s">
        <v>2</v>
      </c>
      <c r="B34" s="166" t="s">
        <v>261</v>
      </c>
      <c r="C34" s="202"/>
      <c r="D34" s="202"/>
      <c r="E34" s="202"/>
      <c r="F34" s="202"/>
      <c r="G34" s="84">
        <f>G35+G56+G58</f>
        <v>214747</v>
      </c>
      <c r="H34" s="84">
        <f t="shared" ref="H34:AI34" si="24">H35+H56+H58</f>
        <v>191447.04800000001</v>
      </c>
      <c r="I34" s="84">
        <f t="shared" si="24"/>
        <v>7799</v>
      </c>
      <c r="J34" s="84">
        <f t="shared" si="24"/>
        <v>150.952</v>
      </c>
      <c r="K34" s="84">
        <f t="shared" ref="K34:L34" si="25">K35+K56+K58</f>
        <v>120882.17299999998</v>
      </c>
      <c r="L34" s="84">
        <f t="shared" si="25"/>
        <v>7328.36</v>
      </c>
      <c r="M34" s="84">
        <f t="shared" si="24"/>
        <v>199246.04800000001</v>
      </c>
      <c r="N34" s="84">
        <f t="shared" si="24"/>
        <v>191447.04800000001</v>
      </c>
      <c r="O34" s="84">
        <f t="shared" ref="O34:P34" si="26">O35+O56+O58</f>
        <v>156801</v>
      </c>
      <c r="P34" s="84">
        <f t="shared" si="26"/>
        <v>33114.046999999999</v>
      </c>
      <c r="Q34" s="84">
        <f t="shared" si="24"/>
        <v>1066.9219999999998</v>
      </c>
      <c r="R34" s="84">
        <f t="shared" ref="R34:AE34" si="27">R35+R56+R58</f>
        <v>449.62799999999999</v>
      </c>
      <c r="S34" s="84">
        <f t="shared" si="27"/>
        <v>0</v>
      </c>
      <c r="T34" s="84">
        <f t="shared" si="27"/>
        <v>0</v>
      </c>
      <c r="U34" s="84">
        <f t="shared" si="27"/>
        <v>1066.9219999999998</v>
      </c>
      <c r="V34" s="84">
        <f t="shared" si="27"/>
        <v>6129.0959999999995</v>
      </c>
      <c r="W34" s="84">
        <f t="shared" si="27"/>
        <v>0</v>
      </c>
      <c r="X34" s="541">
        <f t="shared" si="27"/>
        <v>0</v>
      </c>
      <c r="Y34" s="541">
        <f t="shared" si="27"/>
        <v>0</v>
      </c>
      <c r="Z34" s="84">
        <f t="shared" si="27"/>
        <v>6129.0959999999995</v>
      </c>
      <c r="AA34" s="84">
        <f t="shared" si="27"/>
        <v>53217</v>
      </c>
      <c r="AB34" s="84">
        <f t="shared" si="27"/>
        <v>20709.066000000003</v>
      </c>
      <c r="AC34" s="541">
        <f t="shared" si="27"/>
        <v>402.72199999999998</v>
      </c>
      <c r="AD34" s="541">
        <f t="shared" si="27"/>
        <v>402.72199999999998</v>
      </c>
      <c r="AE34" s="84">
        <f t="shared" si="27"/>
        <v>53217</v>
      </c>
      <c r="AF34" s="501"/>
      <c r="AG34" s="84">
        <f t="shared" si="24"/>
        <v>156801</v>
      </c>
      <c r="AH34" s="84">
        <f t="shared" si="24"/>
        <v>33114.046999999999</v>
      </c>
      <c r="AI34" s="84">
        <f t="shared" si="24"/>
        <v>33114.046999999999</v>
      </c>
      <c r="AJ34" s="423"/>
      <c r="AL34" s="349">
        <f>AB34/AA34*100</f>
        <v>38.914380742995661</v>
      </c>
      <c r="AM34" s="398">
        <f>AE34/AA34*100</f>
        <v>100</v>
      </c>
    </row>
    <row r="35" spans="1:46" s="10" customFormat="1" ht="36" customHeight="1">
      <c r="A35" s="139" t="s">
        <v>20</v>
      </c>
      <c r="B35" s="140" t="s">
        <v>40</v>
      </c>
      <c r="C35" s="265"/>
      <c r="D35" s="265"/>
      <c r="E35" s="265"/>
      <c r="F35" s="265"/>
      <c r="G35" s="155">
        <f>SUM(G36:G55)</f>
        <v>182947</v>
      </c>
      <c r="H35" s="155">
        <f t="shared" ref="H35:AI35" si="28">SUM(H36:H55)</f>
        <v>175118</v>
      </c>
      <c r="I35" s="155">
        <f t="shared" si="28"/>
        <v>7799</v>
      </c>
      <c r="J35" s="155">
        <f t="shared" si="28"/>
        <v>30</v>
      </c>
      <c r="K35" s="155">
        <f t="shared" ref="K35:L35" si="29">SUM(K36:K55)</f>
        <v>119890.80999999998</v>
      </c>
      <c r="L35" s="155">
        <f t="shared" si="29"/>
        <v>7328.36</v>
      </c>
      <c r="M35" s="155">
        <f t="shared" si="28"/>
        <v>182917</v>
      </c>
      <c r="N35" s="155">
        <f t="shared" si="28"/>
        <v>175118</v>
      </c>
      <c r="O35" s="155">
        <f t="shared" ref="O35:P35" si="30">SUM(O36:O55)</f>
        <v>155929</v>
      </c>
      <c r="P35" s="155">
        <f t="shared" si="30"/>
        <v>17656.999</v>
      </c>
      <c r="Q35" s="155">
        <f t="shared" si="28"/>
        <v>1066.9219999999998</v>
      </c>
      <c r="R35" s="155">
        <f t="shared" ref="R35:AE35" si="31">SUM(R36:R55)</f>
        <v>449.62799999999999</v>
      </c>
      <c r="S35" s="155">
        <f t="shared" si="31"/>
        <v>0</v>
      </c>
      <c r="T35" s="155">
        <f t="shared" si="31"/>
        <v>0</v>
      </c>
      <c r="U35" s="155">
        <f t="shared" si="31"/>
        <v>1066.9219999999998</v>
      </c>
      <c r="V35" s="155">
        <f t="shared" si="31"/>
        <v>6129.0959999999995</v>
      </c>
      <c r="W35" s="155">
        <f t="shared" si="31"/>
        <v>0</v>
      </c>
      <c r="X35" s="536">
        <f t="shared" si="31"/>
        <v>0</v>
      </c>
      <c r="Y35" s="536">
        <f t="shared" si="31"/>
        <v>0</v>
      </c>
      <c r="Z35" s="155">
        <f t="shared" si="31"/>
        <v>6129.0959999999995</v>
      </c>
      <c r="AA35" s="155">
        <f t="shared" si="31"/>
        <v>52545</v>
      </c>
      <c r="AB35" s="155">
        <f t="shared" si="31"/>
        <v>20037.066000000003</v>
      </c>
      <c r="AC35" s="536">
        <f t="shared" si="31"/>
        <v>402.72199999999998</v>
      </c>
      <c r="AD35" s="536">
        <f t="shared" si="31"/>
        <v>402.72199999999998</v>
      </c>
      <c r="AE35" s="155">
        <f t="shared" si="31"/>
        <v>52545</v>
      </c>
      <c r="AF35" s="502"/>
      <c r="AG35" s="155">
        <f t="shared" si="28"/>
        <v>155929</v>
      </c>
      <c r="AH35" s="155">
        <f t="shared" si="28"/>
        <v>17656.999</v>
      </c>
      <c r="AI35" s="155">
        <f t="shared" si="28"/>
        <v>17656.999</v>
      </c>
      <c r="AJ35" s="426"/>
      <c r="AL35" s="349">
        <f>AB35/AA35*100</f>
        <v>38.133154439052248</v>
      </c>
      <c r="AM35" s="398">
        <f>AE35/AA35*100</f>
        <v>100</v>
      </c>
    </row>
    <row r="36" spans="1:46" s="10" customFormat="1" ht="38.4" customHeight="1">
      <c r="A36" s="93">
        <v>1</v>
      </c>
      <c r="B36" s="71" t="s">
        <v>262</v>
      </c>
      <c r="C36" s="213" t="s">
        <v>279</v>
      </c>
      <c r="D36" s="213" t="s">
        <v>536</v>
      </c>
      <c r="E36" s="213" t="s">
        <v>129</v>
      </c>
      <c r="F36" s="213" t="s">
        <v>286</v>
      </c>
      <c r="G36" s="157">
        <v>20000</v>
      </c>
      <c r="H36" s="157">
        <v>20000</v>
      </c>
      <c r="I36" s="136"/>
      <c r="J36" s="136"/>
      <c r="K36" s="60">
        <v>19770</v>
      </c>
      <c r="L36" s="60">
        <v>1850</v>
      </c>
      <c r="M36" s="157">
        <v>20000</v>
      </c>
      <c r="N36" s="157">
        <v>20000</v>
      </c>
      <c r="O36" s="60">
        <v>17809</v>
      </c>
      <c r="P36" s="141">
        <f t="shared" ref="P36:P38" si="32">N36-O36</f>
        <v>2191</v>
      </c>
      <c r="Q36" s="136"/>
      <c r="R36" s="136"/>
      <c r="S36" s="136"/>
      <c r="T36" s="136"/>
      <c r="U36" s="597">
        <f t="shared" ref="U36:U62" si="33">Q36-S36+T36</f>
        <v>0</v>
      </c>
      <c r="V36" s="604"/>
      <c r="W36" s="604"/>
      <c r="X36" s="605"/>
      <c r="Y36" s="605"/>
      <c r="Z36" s="597">
        <f t="shared" ref="Z36:Z62" si="34">V36-X36+Y36</f>
        <v>0</v>
      </c>
      <c r="AA36" s="498">
        <v>5809</v>
      </c>
      <c r="AB36" s="498">
        <f>5180.92+581.795</f>
        <v>5762.7150000000001</v>
      </c>
      <c r="AC36" s="600"/>
      <c r="AD36" s="600">
        <f>AC45</f>
        <v>402.72199999999998</v>
      </c>
      <c r="AE36" s="606">
        <f t="shared" ref="AE36:AE62" si="35">AA36-AC36+AD36</f>
        <v>6211.7219999999998</v>
      </c>
      <c r="AF36" s="498"/>
      <c r="AG36" s="60">
        <v>17809</v>
      </c>
      <c r="AH36" s="60">
        <f>N36-AG36</f>
        <v>2191</v>
      </c>
      <c r="AI36" s="60">
        <f>AH36</f>
        <v>2191</v>
      </c>
      <c r="AJ36" s="426"/>
      <c r="AL36" s="352"/>
      <c r="AM36" s="380"/>
    </row>
    <row r="37" spans="1:46" s="10" customFormat="1" ht="40.799999999999997">
      <c r="A37" s="93">
        <v>2</v>
      </c>
      <c r="B37" s="71" t="s">
        <v>263</v>
      </c>
      <c r="C37" s="213" t="s">
        <v>280</v>
      </c>
      <c r="D37" s="213" t="s">
        <v>537</v>
      </c>
      <c r="E37" s="213" t="s">
        <v>129</v>
      </c>
      <c r="F37" s="213" t="s">
        <v>287</v>
      </c>
      <c r="G37" s="157">
        <v>35000</v>
      </c>
      <c r="H37" s="157">
        <v>35000</v>
      </c>
      <c r="I37" s="136"/>
      <c r="J37" s="136"/>
      <c r="K37" s="60">
        <v>25000</v>
      </c>
      <c r="L37" s="60">
        <v>2000</v>
      </c>
      <c r="M37" s="157">
        <v>35000</v>
      </c>
      <c r="N37" s="157">
        <v>35000</v>
      </c>
      <c r="O37" s="60">
        <v>31165</v>
      </c>
      <c r="P37" s="141">
        <f t="shared" si="32"/>
        <v>3835</v>
      </c>
      <c r="Q37" s="136"/>
      <c r="R37" s="136"/>
      <c r="S37" s="136"/>
      <c r="T37" s="136"/>
      <c r="U37" s="597">
        <f t="shared" si="33"/>
        <v>0</v>
      </c>
      <c r="V37" s="604"/>
      <c r="W37" s="604"/>
      <c r="X37" s="605"/>
      <c r="Y37" s="605"/>
      <c r="Z37" s="597">
        <f t="shared" si="34"/>
        <v>0</v>
      </c>
      <c r="AA37" s="498">
        <v>12047</v>
      </c>
      <c r="AB37" s="498">
        <v>4928</v>
      </c>
      <c r="AC37" s="600"/>
      <c r="AD37" s="600"/>
      <c r="AE37" s="606">
        <f t="shared" si="35"/>
        <v>12047</v>
      </c>
      <c r="AF37" s="498"/>
      <c r="AG37" s="60">
        <v>31165</v>
      </c>
      <c r="AH37" s="60">
        <f>N37-AG37</f>
        <v>3835</v>
      </c>
      <c r="AI37" s="60">
        <f t="shared" ref="AI37:AI57" si="36">AH37</f>
        <v>3835</v>
      </c>
      <c r="AJ37" s="426"/>
      <c r="AL37" s="352"/>
      <c r="AM37" s="380"/>
    </row>
    <row r="38" spans="1:46" s="10" customFormat="1" ht="39.6">
      <c r="A38" s="93">
        <v>3</v>
      </c>
      <c r="B38" s="71" t="s">
        <v>264</v>
      </c>
      <c r="C38" s="213" t="s">
        <v>281</v>
      </c>
      <c r="D38" s="213" t="s">
        <v>538</v>
      </c>
      <c r="E38" s="213" t="s">
        <v>129</v>
      </c>
      <c r="F38" s="213" t="s">
        <v>288</v>
      </c>
      <c r="G38" s="157">
        <v>35000</v>
      </c>
      <c r="H38" s="157">
        <v>35000</v>
      </c>
      <c r="I38" s="136"/>
      <c r="J38" s="136"/>
      <c r="K38" s="60">
        <v>3461</v>
      </c>
      <c r="L38" s="60"/>
      <c r="M38" s="157">
        <v>35000</v>
      </c>
      <c r="N38" s="157">
        <v>35000</v>
      </c>
      <c r="O38" s="60">
        <v>31163</v>
      </c>
      <c r="P38" s="141">
        <f t="shared" si="32"/>
        <v>3837</v>
      </c>
      <c r="Q38" s="136"/>
      <c r="R38" s="136"/>
      <c r="S38" s="136"/>
      <c r="T38" s="136"/>
      <c r="U38" s="597">
        <f t="shared" si="33"/>
        <v>0</v>
      </c>
      <c r="V38" s="506">
        <v>4700</v>
      </c>
      <c r="W38" s="604"/>
      <c r="X38" s="605"/>
      <c r="Y38" s="605"/>
      <c r="Z38" s="607">
        <f t="shared" si="34"/>
        <v>4700</v>
      </c>
      <c r="AA38" s="498">
        <v>16850</v>
      </c>
      <c r="AB38" s="498">
        <v>0</v>
      </c>
      <c r="AC38" s="600"/>
      <c r="AD38" s="600"/>
      <c r="AE38" s="606">
        <f t="shared" si="35"/>
        <v>16850</v>
      </c>
      <c r="AF38" s="498"/>
      <c r="AG38" s="60">
        <v>31163</v>
      </c>
      <c r="AH38" s="60">
        <f>N38-AG38</f>
        <v>3837</v>
      </c>
      <c r="AI38" s="60">
        <f t="shared" si="36"/>
        <v>3837</v>
      </c>
      <c r="AJ38" s="426"/>
      <c r="AL38" s="352"/>
      <c r="AM38" s="380"/>
    </row>
    <row r="39" spans="1:46" s="10" customFormat="1" ht="26.4">
      <c r="A39" s="93">
        <v>4</v>
      </c>
      <c r="B39" s="71" t="s">
        <v>265</v>
      </c>
      <c r="C39" s="213" t="s">
        <v>282</v>
      </c>
      <c r="D39" s="213" t="s">
        <v>539</v>
      </c>
      <c r="E39" s="213" t="s">
        <v>129</v>
      </c>
      <c r="F39" s="213" t="s">
        <v>289</v>
      </c>
      <c r="G39" s="157">
        <v>4556</v>
      </c>
      <c r="H39" s="157">
        <v>4556</v>
      </c>
      <c r="I39" s="136"/>
      <c r="J39" s="136"/>
      <c r="K39" s="60">
        <v>4240</v>
      </c>
      <c r="L39" s="60"/>
      <c r="M39" s="157">
        <v>4556</v>
      </c>
      <c r="N39" s="157">
        <v>4556</v>
      </c>
      <c r="O39" s="60">
        <v>4057</v>
      </c>
      <c r="P39" s="611">
        <v>154.67799999999988</v>
      </c>
      <c r="Q39" s="136"/>
      <c r="R39" s="136"/>
      <c r="S39" s="136"/>
      <c r="T39" s="136"/>
      <c r="U39" s="597">
        <f t="shared" si="33"/>
        <v>0</v>
      </c>
      <c r="V39" s="604"/>
      <c r="W39" s="604"/>
      <c r="X39" s="605"/>
      <c r="Y39" s="605"/>
      <c r="Z39" s="597">
        <f t="shared" si="34"/>
        <v>0</v>
      </c>
      <c r="AA39" s="498">
        <v>934</v>
      </c>
      <c r="AB39" s="498">
        <v>934</v>
      </c>
      <c r="AC39" s="600"/>
      <c r="AD39" s="600"/>
      <c r="AE39" s="606">
        <f t="shared" si="35"/>
        <v>934</v>
      </c>
      <c r="AF39" s="498"/>
      <c r="AG39" s="60">
        <v>4057</v>
      </c>
      <c r="AH39" s="60">
        <v>154.67799999999988</v>
      </c>
      <c r="AI39" s="60">
        <f t="shared" si="36"/>
        <v>154.67799999999988</v>
      </c>
      <c r="AJ39" s="426"/>
      <c r="AL39" s="352"/>
      <c r="AM39" s="380"/>
    </row>
    <row r="40" spans="1:46" s="10" customFormat="1" ht="26.4">
      <c r="A40" s="93">
        <v>5</v>
      </c>
      <c r="B40" s="71" t="s">
        <v>266</v>
      </c>
      <c r="C40" s="213" t="s">
        <v>282</v>
      </c>
      <c r="D40" s="213" t="s">
        <v>540</v>
      </c>
      <c r="E40" s="213" t="s">
        <v>129</v>
      </c>
      <c r="F40" s="213" t="s">
        <v>290</v>
      </c>
      <c r="G40" s="157">
        <v>4000</v>
      </c>
      <c r="H40" s="157">
        <v>4000</v>
      </c>
      <c r="I40" s="136"/>
      <c r="J40" s="136"/>
      <c r="K40" s="60">
        <v>3957</v>
      </c>
      <c r="L40" s="60"/>
      <c r="M40" s="157">
        <v>4000</v>
      </c>
      <c r="N40" s="157">
        <v>4000</v>
      </c>
      <c r="O40" s="60">
        <v>3562</v>
      </c>
      <c r="P40" s="611">
        <v>393.14199999999983</v>
      </c>
      <c r="Q40" s="136"/>
      <c r="R40" s="136"/>
      <c r="S40" s="136"/>
      <c r="T40" s="136"/>
      <c r="U40" s="597">
        <f t="shared" si="33"/>
        <v>0</v>
      </c>
      <c r="V40" s="604"/>
      <c r="W40" s="604"/>
      <c r="X40" s="605"/>
      <c r="Y40" s="605"/>
      <c r="Z40" s="597">
        <f t="shared" si="34"/>
        <v>0</v>
      </c>
      <c r="AA40" s="498">
        <v>762</v>
      </c>
      <c r="AB40" s="498">
        <v>762</v>
      </c>
      <c r="AC40" s="600"/>
      <c r="AD40" s="600"/>
      <c r="AE40" s="606">
        <f t="shared" si="35"/>
        <v>762</v>
      </c>
      <c r="AF40" s="498"/>
      <c r="AG40" s="60">
        <v>3562</v>
      </c>
      <c r="AH40" s="60">
        <v>393.14199999999983</v>
      </c>
      <c r="AI40" s="60">
        <f t="shared" si="36"/>
        <v>393.14199999999983</v>
      </c>
      <c r="AJ40" s="426"/>
      <c r="AL40" s="352"/>
      <c r="AM40" s="380"/>
    </row>
    <row r="41" spans="1:46" s="10" customFormat="1" ht="26.4">
      <c r="A41" s="93">
        <v>6</v>
      </c>
      <c r="B41" s="71" t="s">
        <v>267</v>
      </c>
      <c r="C41" s="213" t="s">
        <v>154</v>
      </c>
      <c r="D41" s="213" t="s">
        <v>541</v>
      </c>
      <c r="E41" s="213" t="s">
        <v>129</v>
      </c>
      <c r="F41" s="213" t="s">
        <v>291</v>
      </c>
      <c r="G41" s="157">
        <v>5400</v>
      </c>
      <c r="H41" s="157">
        <v>5400</v>
      </c>
      <c r="I41" s="136"/>
      <c r="J41" s="136"/>
      <c r="K41" s="60">
        <v>4996.6809999999996</v>
      </c>
      <c r="L41" s="60"/>
      <c r="M41" s="157">
        <v>5400</v>
      </c>
      <c r="N41" s="157">
        <v>5400</v>
      </c>
      <c r="O41" s="60">
        <v>4808</v>
      </c>
      <c r="P41" s="611">
        <v>188.68099999999959</v>
      </c>
      <c r="Q41" s="136"/>
      <c r="R41" s="136"/>
      <c r="S41" s="136"/>
      <c r="T41" s="136"/>
      <c r="U41" s="597">
        <f t="shared" si="33"/>
        <v>0</v>
      </c>
      <c r="V41" s="604"/>
      <c r="W41" s="604"/>
      <c r="X41" s="605"/>
      <c r="Y41" s="605"/>
      <c r="Z41" s="597">
        <f t="shared" si="34"/>
        <v>0</v>
      </c>
      <c r="AA41" s="498">
        <v>1048</v>
      </c>
      <c r="AB41" s="498">
        <v>1048</v>
      </c>
      <c r="AC41" s="600"/>
      <c r="AD41" s="600"/>
      <c r="AE41" s="606">
        <f t="shared" si="35"/>
        <v>1048</v>
      </c>
      <c r="AF41" s="498"/>
      <c r="AG41" s="60">
        <v>4808</v>
      </c>
      <c r="AH41" s="60">
        <v>188.68099999999959</v>
      </c>
      <c r="AI41" s="60">
        <f t="shared" si="36"/>
        <v>188.68099999999959</v>
      </c>
      <c r="AJ41" s="426"/>
      <c r="AL41" s="352"/>
      <c r="AM41" s="380"/>
    </row>
    <row r="42" spans="1:46" s="10" customFormat="1" ht="20.399999999999999">
      <c r="A42" s="93">
        <v>7</v>
      </c>
      <c r="B42" s="71" t="s">
        <v>268</v>
      </c>
      <c r="C42" s="213" t="s">
        <v>282</v>
      </c>
      <c r="D42" s="213" t="s">
        <v>542</v>
      </c>
      <c r="E42" s="213" t="s">
        <v>129</v>
      </c>
      <c r="F42" s="213" t="s">
        <v>292</v>
      </c>
      <c r="G42" s="157">
        <v>5000</v>
      </c>
      <c r="H42" s="157">
        <v>5000</v>
      </c>
      <c r="I42" s="136"/>
      <c r="J42" s="136"/>
      <c r="K42" s="60">
        <v>4940</v>
      </c>
      <c r="L42" s="60"/>
      <c r="M42" s="157">
        <v>5000</v>
      </c>
      <c r="N42" s="157">
        <v>5000</v>
      </c>
      <c r="O42" s="60">
        <v>4452</v>
      </c>
      <c r="P42" s="611">
        <v>488</v>
      </c>
      <c r="Q42" s="136"/>
      <c r="R42" s="136"/>
      <c r="S42" s="136"/>
      <c r="T42" s="136"/>
      <c r="U42" s="597">
        <f t="shared" si="33"/>
        <v>0</v>
      </c>
      <c r="V42" s="604"/>
      <c r="W42" s="604"/>
      <c r="X42" s="605"/>
      <c r="Y42" s="605"/>
      <c r="Z42" s="597">
        <f t="shared" si="34"/>
        <v>0</v>
      </c>
      <c r="AA42" s="498">
        <v>952</v>
      </c>
      <c r="AB42" s="498">
        <v>952</v>
      </c>
      <c r="AC42" s="600"/>
      <c r="AD42" s="600"/>
      <c r="AE42" s="606">
        <f t="shared" si="35"/>
        <v>952</v>
      </c>
      <c r="AF42" s="498"/>
      <c r="AG42" s="60">
        <v>4452</v>
      </c>
      <c r="AH42" s="60">
        <v>488</v>
      </c>
      <c r="AI42" s="60">
        <f t="shared" si="36"/>
        <v>488</v>
      </c>
      <c r="AJ42" s="426"/>
      <c r="AL42" s="352"/>
      <c r="AM42" s="380"/>
    </row>
    <row r="43" spans="1:46" s="10" customFormat="1" ht="39.6">
      <c r="A43" s="93">
        <v>8</v>
      </c>
      <c r="B43" s="71" t="s">
        <v>269</v>
      </c>
      <c r="C43" s="213" t="s">
        <v>283</v>
      </c>
      <c r="D43" s="213" t="s">
        <v>543</v>
      </c>
      <c r="E43" s="213" t="s">
        <v>129</v>
      </c>
      <c r="F43" s="213" t="s">
        <v>293</v>
      </c>
      <c r="G43" s="157">
        <v>24841</v>
      </c>
      <c r="H43" s="157">
        <v>21342</v>
      </c>
      <c r="I43" s="132">
        <f>4170-671</f>
        <v>3499</v>
      </c>
      <c r="J43" s="136"/>
      <c r="K43" s="60">
        <v>14800</v>
      </c>
      <c r="L43" s="60">
        <v>1500</v>
      </c>
      <c r="M43" s="157">
        <v>24841</v>
      </c>
      <c r="N43" s="157">
        <v>21342</v>
      </c>
      <c r="O43" s="60">
        <v>19003</v>
      </c>
      <c r="P43" s="141">
        <f t="shared" ref="P43" si="37">N43-O43</f>
        <v>2339</v>
      </c>
      <c r="Q43" s="136"/>
      <c r="R43" s="136"/>
      <c r="S43" s="136"/>
      <c r="T43" s="136"/>
      <c r="U43" s="597">
        <f t="shared" si="33"/>
        <v>0</v>
      </c>
      <c r="V43" s="604"/>
      <c r="W43" s="604"/>
      <c r="X43" s="605"/>
      <c r="Y43" s="605"/>
      <c r="Z43" s="597">
        <f t="shared" si="34"/>
        <v>0</v>
      </c>
      <c r="AA43" s="498">
        <v>7003</v>
      </c>
      <c r="AB43" s="498">
        <v>1167.4939999999999</v>
      </c>
      <c r="AC43" s="600"/>
      <c r="AD43" s="600"/>
      <c r="AE43" s="606">
        <f t="shared" si="35"/>
        <v>7003</v>
      </c>
      <c r="AF43" s="498"/>
      <c r="AG43" s="60">
        <v>19003</v>
      </c>
      <c r="AH43" s="60">
        <f>N43-AG43</f>
        <v>2339</v>
      </c>
      <c r="AI43" s="60">
        <f t="shared" si="36"/>
        <v>2339</v>
      </c>
      <c r="AJ43" s="426"/>
      <c r="AL43" s="352"/>
      <c r="AM43" s="380"/>
    </row>
    <row r="44" spans="1:46" s="10" customFormat="1" ht="20.399999999999999">
      <c r="A44" s="93">
        <v>9</v>
      </c>
      <c r="B44" s="71" t="s">
        <v>270</v>
      </c>
      <c r="C44" s="213" t="s">
        <v>154</v>
      </c>
      <c r="D44" s="213" t="s">
        <v>544</v>
      </c>
      <c r="E44" s="213" t="s">
        <v>129</v>
      </c>
      <c r="F44" s="213" t="s">
        <v>294</v>
      </c>
      <c r="G44" s="157">
        <v>4000</v>
      </c>
      <c r="H44" s="157">
        <v>4000</v>
      </c>
      <c r="I44" s="136"/>
      <c r="J44" s="136"/>
      <c r="K44" s="60">
        <v>3845</v>
      </c>
      <c r="L44" s="60">
        <v>21</v>
      </c>
      <c r="M44" s="157">
        <v>4000</v>
      </c>
      <c r="N44" s="157">
        <v>4000</v>
      </c>
      <c r="O44" s="60">
        <v>3562</v>
      </c>
      <c r="P44" s="611">
        <v>283.3760000000002</v>
      </c>
      <c r="Q44" s="136"/>
      <c r="R44" s="136"/>
      <c r="S44" s="136"/>
      <c r="T44" s="136"/>
      <c r="U44" s="597">
        <f t="shared" si="33"/>
        <v>0</v>
      </c>
      <c r="V44" s="604"/>
      <c r="W44" s="604"/>
      <c r="X44" s="605"/>
      <c r="Y44" s="605"/>
      <c r="Z44" s="597">
        <f t="shared" si="34"/>
        <v>0</v>
      </c>
      <c r="AA44" s="498">
        <v>762</v>
      </c>
      <c r="AB44" s="498">
        <v>762</v>
      </c>
      <c r="AC44" s="600"/>
      <c r="AD44" s="600"/>
      <c r="AE44" s="606">
        <f t="shared" si="35"/>
        <v>762</v>
      </c>
      <c r="AF44" s="498"/>
      <c r="AG44" s="60">
        <v>3562</v>
      </c>
      <c r="AH44" s="60">
        <v>283.3760000000002</v>
      </c>
      <c r="AI44" s="60">
        <f t="shared" si="36"/>
        <v>283.3760000000002</v>
      </c>
      <c r="AJ44" s="426"/>
      <c r="AL44" s="352"/>
      <c r="AM44" s="380"/>
    </row>
    <row r="45" spans="1:46" s="10" customFormat="1" ht="26.4">
      <c r="A45" s="93">
        <v>10</v>
      </c>
      <c r="B45" s="71" t="s">
        <v>271</v>
      </c>
      <c r="C45" s="213" t="s">
        <v>282</v>
      </c>
      <c r="D45" s="213" t="s">
        <v>544</v>
      </c>
      <c r="E45" s="213" t="s">
        <v>129</v>
      </c>
      <c r="F45" s="213" t="s">
        <v>295</v>
      </c>
      <c r="G45" s="157">
        <v>1500</v>
      </c>
      <c r="H45" s="157">
        <v>1500</v>
      </c>
      <c r="I45" s="136"/>
      <c r="J45" s="136"/>
      <c r="K45" s="60">
        <v>928</v>
      </c>
      <c r="L45" s="60"/>
      <c r="M45" s="157">
        <v>1500</v>
      </c>
      <c r="N45" s="157">
        <v>1500</v>
      </c>
      <c r="O45" s="60">
        <v>1336</v>
      </c>
      <c r="P45" s="611">
        <v>0</v>
      </c>
      <c r="Q45" s="136"/>
      <c r="R45" s="136"/>
      <c r="S45" s="136"/>
      <c r="T45" s="136"/>
      <c r="U45" s="597">
        <f t="shared" si="33"/>
        <v>0</v>
      </c>
      <c r="V45" s="604"/>
      <c r="W45" s="604"/>
      <c r="X45" s="605"/>
      <c r="Y45" s="605"/>
      <c r="Z45" s="597">
        <f t="shared" si="34"/>
        <v>0</v>
      </c>
      <c r="AA45" s="498">
        <v>436</v>
      </c>
      <c r="AB45" s="498">
        <f>13.625+19.653</f>
        <v>33.277999999999999</v>
      </c>
      <c r="AC45" s="600">
        <v>402.72199999999998</v>
      </c>
      <c r="AD45" s="600"/>
      <c r="AE45" s="606">
        <f t="shared" si="35"/>
        <v>33.27800000000002</v>
      </c>
      <c r="AF45" s="498"/>
      <c r="AG45" s="60">
        <v>1336</v>
      </c>
      <c r="AH45" s="60">
        <v>0</v>
      </c>
      <c r="AI45" s="60">
        <f t="shared" si="36"/>
        <v>0</v>
      </c>
      <c r="AJ45" s="422" t="s">
        <v>628</v>
      </c>
      <c r="AL45" s="352">
        <f>AA45-AE45</f>
        <v>402.72199999999998</v>
      </c>
      <c r="AM45" s="380"/>
    </row>
    <row r="46" spans="1:46" s="10" customFormat="1" ht="20.399999999999999">
      <c r="A46" s="93">
        <v>11</v>
      </c>
      <c r="B46" s="71" t="s">
        <v>142</v>
      </c>
      <c r="C46" s="213" t="s">
        <v>151</v>
      </c>
      <c r="D46" s="213" t="s">
        <v>545</v>
      </c>
      <c r="E46" s="213" t="s">
        <v>129</v>
      </c>
      <c r="F46" s="213" t="s">
        <v>156</v>
      </c>
      <c r="G46" s="157">
        <v>6000</v>
      </c>
      <c r="H46" s="157">
        <v>4200</v>
      </c>
      <c r="I46" s="132">
        <f>500+1300</f>
        <v>1800</v>
      </c>
      <c r="J46" s="136"/>
      <c r="K46" s="60">
        <v>2942.1590000000001</v>
      </c>
      <c r="L46" s="60">
        <v>1700</v>
      </c>
      <c r="M46" s="157">
        <v>6000</v>
      </c>
      <c r="N46" s="157">
        <v>4200</v>
      </c>
      <c r="O46" s="60">
        <v>3740</v>
      </c>
      <c r="P46" s="141">
        <f t="shared" ref="P46:P47" si="38">N46-O46</f>
        <v>460</v>
      </c>
      <c r="Q46" s="135">
        <v>386.03199999999993</v>
      </c>
      <c r="R46" s="135">
        <v>386.03199999999998</v>
      </c>
      <c r="S46" s="135"/>
      <c r="T46" s="135"/>
      <c r="U46" s="597">
        <f t="shared" si="33"/>
        <v>386.03199999999993</v>
      </c>
      <c r="V46" s="505">
        <v>1000</v>
      </c>
      <c r="W46" s="604"/>
      <c r="X46" s="605"/>
      <c r="Y46" s="605"/>
      <c r="Z46" s="607">
        <f t="shared" si="34"/>
        <v>1000</v>
      </c>
      <c r="AA46" s="498">
        <v>340</v>
      </c>
      <c r="AB46" s="498">
        <v>0</v>
      </c>
      <c r="AC46" s="600"/>
      <c r="AD46" s="600"/>
      <c r="AE46" s="606">
        <f t="shared" si="35"/>
        <v>340</v>
      </c>
      <c r="AF46" s="498"/>
      <c r="AG46" s="60">
        <v>3740</v>
      </c>
      <c r="AH46" s="60">
        <f>N46-AG46</f>
        <v>460</v>
      </c>
      <c r="AI46" s="60">
        <f t="shared" si="36"/>
        <v>460</v>
      </c>
      <c r="AJ46" s="426"/>
      <c r="AL46" s="352"/>
      <c r="AM46" s="380"/>
      <c r="AQ46" s="401">
        <f>AA46</f>
        <v>340</v>
      </c>
      <c r="AR46" s="401">
        <f t="shared" ref="AR46:AR49" si="39">AB46</f>
        <v>0</v>
      </c>
    </row>
    <row r="47" spans="1:46" s="10" customFormat="1" ht="20.399999999999999">
      <c r="A47" s="93">
        <v>12</v>
      </c>
      <c r="B47" s="71" t="s">
        <v>143</v>
      </c>
      <c r="C47" s="213" t="s">
        <v>151</v>
      </c>
      <c r="D47" s="213" t="s">
        <v>546</v>
      </c>
      <c r="E47" s="213" t="s">
        <v>129</v>
      </c>
      <c r="F47" s="213" t="s">
        <v>157</v>
      </c>
      <c r="G47" s="157">
        <v>4000</v>
      </c>
      <c r="H47" s="157">
        <v>3500</v>
      </c>
      <c r="I47" s="132">
        <v>500</v>
      </c>
      <c r="J47" s="136"/>
      <c r="K47" s="60">
        <v>1602.893</v>
      </c>
      <c r="L47" s="60">
        <v>200</v>
      </c>
      <c r="M47" s="157">
        <v>4000</v>
      </c>
      <c r="N47" s="157">
        <v>3500</v>
      </c>
      <c r="O47" s="60">
        <v>3116</v>
      </c>
      <c r="P47" s="141">
        <f t="shared" si="38"/>
        <v>384</v>
      </c>
      <c r="Q47" s="135">
        <v>413.404</v>
      </c>
      <c r="R47" s="135">
        <v>63.595999999999997</v>
      </c>
      <c r="S47" s="135"/>
      <c r="T47" s="135"/>
      <c r="U47" s="597">
        <f t="shared" si="33"/>
        <v>413.404</v>
      </c>
      <c r="V47" s="604"/>
      <c r="W47" s="604"/>
      <c r="X47" s="605"/>
      <c r="Y47" s="605"/>
      <c r="Z47" s="597">
        <f t="shared" si="34"/>
        <v>0</v>
      </c>
      <c r="AA47" s="498">
        <v>971</v>
      </c>
      <c r="AB47" s="498">
        <v>0</v>
      </c>
      <c r="AC47" s="600"/>
      <c r="AD47" s="600"/>
      <c r="AE47" s="606">
        <f t="shared" si="35"/>
        <v>971</v>
      </c>
      <c r="AF47" s="498"/>
      <c r="AG47" s="60">
        <v>3116</v>
      </c>
      <c r="AH47" s="60">
        <f>N47-AG47</f>
        <v>384</v>
      </c>
      <c r="AI47" s="60">
        <f t="shared" si="36"/>
        <v>384</v>
      </c>
      <c r="AJ47" s="426"/>
      <c r="AL47" s="352"/>
      <c r="AM47" s="380"/>
      <c r="AQ47" s="401">
        <f t="shared" ref="AQ47:AQ49" si="40">AA47</f>
        <v>971</v>
      </c>
      <c r="AR47" s="401">
        <f t="shared" si="39"/>
        <v>0</v>
      </c>
    </row>
    <row r="48" spans="1:46" s="10" customFormat="1" ht="39.6">
      <c r="A48" s="93">
        <v>13</v>
      </c>
      <c r="B48" s="71" t="s">
        <v>144</v>
      </c>
      <c r="C48" s="213" t="s">
        <v>92</v>
      </c>
      <c r="D48" s="213" t="s">
        <v>547</v>
      </c>
      <c r="E48" s="213" t="s">
        <v>129</v>
      </c>
      <c r="F48" s="213" t="s">
        <v>158</v>
      </c>
      <c r="G48" s="157">
        <v>7000</v>
      </c>
      <c r="H48" s="157">
        <v>6000</v>
      </c>
      <c r="I48" s="132">
        <v>1000</v>
      </c>
      <c r="J48" s="136"/>
      <c r="K48" s="60">
        <v>6681.7619999999997</v>
      </c>
      <c r="L48" s="60"/>
      <c r="M48" s="157">
        <v>7000</v>
      </c>
      <c r="N48" s="157">
        <v>6000</v>
      </c>
      <c r="O48" s="60">
        <v>5343</v>
      </c>
      <c r="P48" s="611">
        <v>338.76199999999972</v>
      </c>
      <c r="Q48" s="136"/>
      <c r="R48" s="136"/>
      <c r="S48" s="136"/>
      <c r="T48" s="136"/>
      <c r="U48" s="597">
        <f t="shared" si="33"/>
        <v>0</v>
      </c>
      <c r="V48" s="604"/>
      <c r="W48" s="604"/>
      <c r="X48" s="605"/>
      <c r="Y48" s="605"/>
      <c r="Z48" s="597">
        <f t="shared" si="34"/>
        <v>0</v>
      </c>
      <c r="AA48" s="498">
        <v>443</v>
      </c>
      <c r="AB48" s="498">
        <v>442.99999999999994</v>
      </c>
      <c r="AC48" s="600"/>
      <c r="AD48" s="600"/>
      <c r="AE48" s="606">
        <f t="shared" si="35"/>
        <v>443</v>
      </c>
      <c r="AF48" s="498"/>
      <c r="AG48" s="60">
        <v>5343</v>
      </c>
      <c r="AH48" s="60">
        <v>338.76199999999972</v>
      </c>
      <c r="AI48" s="60">
        <f t="shared" si="36"/>
        <v>338.76199999999972</v>
      </c>
      <c r="AJ48" s="426"/>
      <c r="AL48" s="352"/>
      <c r="AM48" s="380"/>
      <c r="AQ48" s="401">
        <f t="shared" si="40"/>
        <v>443</v>
      </c>
      <c r="AR48" s="401">
        <f t="shared" si="39"/>
        <v>442.99999999999994</v>
      </c>
    </row>
    <row r="49" spans="1:48" s="10" customFormat="1" ht="26.4">
      <c r="A49" s="93">
        <v>14</v>
      </c>
      <c r="B49" s="71" t="s">
        <v>145</v>
      </c>
      <c r="C49" s="213" t="s">
        <v>92</v>
      </c>
      <c r="D49" s="213" t="s">
        <v>548</v>
      </c>
      <c r="E49" s="213" t="s">
        <v>129</v>
      </c>
      <c r="F49" s="213" t="s">
        <v>159</v>
      </c>
      <c r="G49" s="157">
        <v>6000</v>
      </c>
      <c r="H49" s="157">
        <v>5000</v>
      </c>
      <c r="I49" s="132">
        <v>1000</v>
      </c>
      <c r="J49" s="136"/>
      <c r="K49" s="60">
        <v>5957.36</v>
      </c>
      <c r="L49" s="60">
        <v>57.359999999999673</v>
      </c>
      <c r="M49" s="157">
        <v>6000</v>
      </c>
      <c r="N49" s="157">
        <v>5000</v>
      </c>
      <c r="O49" s="60">
        <v>4452</v>
      </c>
      <c r="P49" s="611">
        <v>505.35999999999967</v>
      </c>
      <c r="Q49" s="136"/>
      <c r="R49" s="136"/>
      <c r="S49" s="136"/>
      <c r="T49" s="136"/>
      <c r="U49" s="597">
        <f t="shared" si="33"/>
        <v>0</v>
      </c>
      <c r="V49" s="604"/>
      <c r="W49" s="604"/>
      <c r="X49" s="605"/>
      <c r="Y49" s="605"/>
      <c r="Z49" s="597">
        <f t="shared" si="34"/>
        <v>0</v>
      </c>
      <c r="AA49" s="498">
        <v>252</v>
      </c>
      <c r="AB49" s="498">
        <v>252</v>
      </c>
      <c r="AC49" s="600"/>
      <c r="AD49" s="600"/>
      <c r="AE49" s="606">
        <f t="shared" si="35"/>
        <v>252</v>
      </c>
      <c r="AF49" s="498"/>
      <c r="AG49" s="60">
        <v>4452</v>
      </c>
      <c r="AH49" s="60">
        <v>505.35999999999967</v>
      </c>
      <c r="AI49" s="60">
        <f t="shared" si="36"/>
        <v>505.35999999999967</v>
      </c>
      <c r="AJ49" s="426"/>
      <c r="AL49" s="352"/>
      <c r="AM49" s="380"/>
      <c r="AQ49" s="401">
        <f t="shared" si="40"/>
        <v>252</v>
      </c>
      <c r="AR49" s="401">
        <f t="shared" si="39"/>
        <v>252</v>
      </c>
    </row>
    <row r="50" spans="1:48" s="10" customFormat="1" ht="20.399999999999999">
      <c r="A50" s="93">
        <v>15</v>
      </c>
      <c r="B50" s="71" t="s">
        <v>272</v>
      </c>
      <c r="C50" s="213" t="s">
        <v>284</v>
      </c>
      <c r="D50" s="213" t="s">
        <v>549</v>
      </c>
      <c r="E50" s="213" t="s">
        <v>129</v>
      </c>
      <c r="F50" s="213" t="s">
        <v>296</v>
      </c>
      <c r="G50" s="157">
        <v>2000</v>
      </c>
      <c r="H50" s="157">
        <v>2000</v>
      </c>
      <c r="I50" s="136"/>
      <c r="J50" s="136"/>
      <c r="K50" s="60">
        <v>1967.424</v>
      </c>
      <c r="L50" s="60"/>
      <c r="M50" s="157">
        <v>2000</v>
      </c>
      <c r="N50" s="157">
        <v>2000</v>
      </c>
      <c r="O50" s="60">
        <v>1781</v>
      </c>
      <c r="P50" s="141">
        <f t="shared" ref="P50:P62" si="41">N50-O50</f>
        <v>219</v>
      </c>
      <c r="Q50" s="136"/>
      <c r="R50" s="136"/>
      <c r="S50" s="136"/>
      <c r="T50" s="136"/>
      <c r="U50" s="597">
        <f t="shared" si="33"/>
        <v>0</v>
      </c>
      <c r="V50" s="604"/>
      <c r="W50" s="604"/>
      <c r="X50" s="605"/>
      <c r="Y50" s="605"/>
      <c r="Z50" s="597">
        <f t="shared" si="34"/>
        <v>0</v>
      </c>
      <c r="AA50" s="498">
        <v>381</v>
      </c>
      <c r="AB50" s="498">
        <v>380.99900000000002</v>
      </c>
      <c r="AC50" s="600"/>
      <c r="AD50" s="600"/>
      <c r="AE50" s="606">
        <f t="shared" si="35"/>
        <v>381</v>
      </c>
      <c r="AF50" s="498"/>
      <c r="AG50" s="60">
        <v>1781</v>
      </c>
      <c r="AH50" s="60">
        <f t="shared" ref="AH50:AH55" si="42">N50-AG50</f>
        <v>219</v>
      </c>
      <c r="AI50" s="60">
        <f t="shared" si="36"/>
        <v>219</v>
      </c>
      <c r="AJ50" s="426"/>
      <c r="AL50" s="352"/>
      <c r="AM50" s="380"/>
    </row>
    <row r="51" spans="1:48" s="10" customFormat="1" ht="26.4">
      <c r="A51" s="93">
        <v>16</v>
      </c>
      <c r="B51" s="71" t="s">
        <v>273</v>
      </c>
      <c r="C51" s="213" t="s">
        <v>282</v>
      </c>
      <c r="D51" s="213" t="s">
        <v>550</v>
      </c>
      <c r="E51" s="213" t="s">
        <v>129</v>
      </c>
      <c r="F51" s="213" t="s">
        <v>297</v>
      </c>
      <c r="G51" s="157">
        <v>4000</v>
      </c>
      <c r="H51" s="157">
        <v>4000</v>
      </c>
      <c r="I51" s="136"/>
      <c r="J51" s="136"/>
      <c r="K51" s="60">
        <v>3666</v>
      </c>
      <c r="L51" s="60"/>
      <c r="M51" s="157">
        <v>4000</v>
      </c>
      <c r="N51" s="157">
        <v>4000</v>
      </c>
      <c r="O51" s="60">
        <v>3562</v>
      </c>
      <c r="P51" s="141">
        <f t="shared" si="41"/>
        <v>438</v>
      </c>
      <c r="Q51" s="135">
        <v>5.5109999999999673</v>
      </c>
      <c r="R51" s="136"/>
      <c r="S51" s="136"/>
      <c r="T51" s="136"/>
      <c r="U51" s="597">
        <f t="shared" si="33"/>
        <v>5.5109999999999673</v>
      </c>
      <c r="V51" s="604"/>
      <c r="W51" s="604"/>
      <c r="X51" s="605"/>
      <c r="Y51" s="605"/>
      <c r="Z51" s="597">
        <f t="shared" si="34"/>
        <v>0</v>
      </c>
      <c r="AA51" s="498">
        <v>767</v>
      </c>
      <c r="AB51" s="498">
        <v>0</v>
      </c>
      <c r="AC51" s="600"/>
      <c r="AD51" s="600"/>
      <c r="AE51" s="606">
        <f t="shared" si="35"/>
        <v>767</v>
      </c>
      <c r="AF51" s="498"/>
      <c r="AG51" s="60">
        <v>3562</v>
      </c>
      <c r="AH51" s="60">
        <f t="shared" si="42"/>
        <v>438</v>
      </c>
      <c r="AI51" s="60">
        <f t="shared" si="36"/>
        <v>438</v>
      </c>
      <c r="AJ51" s="426"/>
      <c r="AL51" s="352"/>
      <c r="AM51" s="380"/>
    </row>
    <row r="52" spans="1:48" s="10" customFormat="1" ht="20.399999999999999">
      <c r="A52" s="93">
        <v>17</v>
      </c>
      <c r="B52" s="71" t="s">
        <v>274</v>
      </c>
      <c r="C52" s="213" t="s">
        <v>233</v>
      </c>
      <c r="D52" s="213" t="s">
        <v>551</v>
      </c>
      <c r="E52" s="213" t="s">
        <v>129</v>
      </c>
      <c r="F52" s="213" t="s">
        <v>298</v>
      </c>
      <c r="G52" s="157">
        <v>2000</v>
      </c>
      <c r="H52" s="157">
        <v>2000</v>
      </c>
      <c r="I52" s="136"/>
      <c r="J52" s="136"/>
      <c r="K52" s="60">
        <v>1996.549</v>
      </c>
      <c r="L52" s="60"/>
      <c r="M52" s="157">
        <v>2000</v>
      </c>
      <c r="N52" s="157">
        <v>2000</v>
      </c>
      <c r="O52" s="60">
        <v>1781</v>
      </c>
      <c r="P52" s="141">
        <f t="shared" si="41"/>
        <v>219</v>
      </c>
      <c r="Q52" s="135">
        <v>2.0270000000000437</v>
      </c>
      <c r="R52" s="136"/>
      <c r="S52" s="136"/>
      <c r="T52" s="136"/>
      <c r="U52" s="597">
        <f t="shared" si="33"/>
        <v>2.0270000000000437</v>
      </c>
      <c r="V52" s="604"/>
      <c r="W52" s="604"/>
      <c r="X52" s="605"/>
      <c r="Y52" s="605"/>
      <c r="Z52" s="597">
        <f t="shared" si="34"/>
        <v>0</v>
      </c>
      <c r="AA52" s="498">
        <v>381</v>
      </c>
      <c r="AB52" s="498">
        <v>381</v>
      </c>
      <c r="AC52" s="600"/>
      <c r="AD52" s="600"/>
      <c r="AE52" s="606">
        <f t="shared" si="35"/>
        <v>381</v>
      </c>
      <c r="AF52" s="498"/>
      <c r="AG52" s="60">
        <v>1781</v>
      </c>
      <c r="AH52" s="60">
        <f t="shared" si="42"/>
        <v>219</v>
      </c>
      <c r="AI52" s="60">
        <f t="shared" si="36"/>
        <v>219</v>
      </c>
      <c r="AJ52" s="426"/>
      <c r="AL52" s="352"/>
      <c r="AM52" s="380"/>
    </row>
    <row r="53" spans="1:48" s="10" customFormat="1" ht="26.4">
      <c r="A53" s="93">
        <v>18</v>
      </c>
      <c r="B53" s="71" t="s">
        <v>275</v>
      </c>
      <c r="C53" s="213" t="s">
        <v>285</v>
      </c>
      <c r="D53" s="213" t="s">
        <v>552</v>
      </c>
      <c r="E53" s="213" t="s">
        <v>129</v>
      </c>
      <c r="F53" s="213" t="s">
        <v>299</v>
      </c>
      <c r="G53" s="157">
        <v>3150</v>
      </c>
      <c r="H53" s="157">
        <v>3150</v>
      </c>
      <c r="I53" s="136"/>
      <c r="J53" s="136"/>
      <c r="K53" s="60">
        <v>3122.7950000000001</v>
      </c>
      <c r="L53" s="60"/>
      <c r="M53" s="157">
        <v>3150</v>
      </c>
      <c r="N53" s="157">
        <v>3150</v>
      </c>
      <c r="O53" s="60">
        <v>2805</v>
      </c>
      <c r="P53" s="141">
        <f t="shared" si="41"/>
        <v>345</v>
      </c>
      <c r="Q53" s="136"/>
      <c r="R53" s="136"/>
      <c r="S53" s="136"/>
      <c r="T53" s="136"/>
      <c r="U53" s="597">
        <f t="shared" si="33"/>
        <v>0</v>
      </c>
      <c r="V53" s="604"/>
      <c r="W53" s="604"/>
      <c r="X53" s="605"/>
      <c r="Y53" s="605"/>
      <c r="Z53" s="597">
        <f t="shared" si="34"/>
        <v>0</v>
      </c>
      <c r="AA53" s="498">
        <v>605</v>
      </c>
      <c r="AB53" s="498">
        <v>545.58000000000004</v>
      </c>
      <c r="AC53" s="600"/>
      <c r="AD53" s="600"/>
      <c r="AE53" s="606">
        <f t="shared" si="35"/>
        <v>605</v>
      </c>
      <c r="AF53" s="498"/>
      <c r="AG53" s="60">
        <v>2805</v>
      </c>
      <c r="AH53" s="60">
        <f t="shared" si="42"/>
        <v>345</v>
      </c>
      <c r="AI53" s="60">
        <f t="shared" si="36"/>
        <v>345</v>
      </c>
      <c r="AJ53" s="426"/>
      <c r="AL53" s="352"/>
      <c r="AM53" s="380"/>
    </row>
    <row r="54" spans="1:48" s="10" customFormat="1" ht="26.4">
      <c r="A54" s="93">
        <v>19</v>
      </c>
      <c r="B54" s="71" t="s">
        <v>276</v>
      </c>
      <c r="C54" s="213" t="s">
        <v>282</v>
      </c>
      <c r="D54" s="213" t="s">
        <v>553</v>
      </c>
      <c r="E54" s="213" t="s">
        <v>129</v>
      </c>
      <c r="F54" s="213" t="s">
        <v>300</v>
      </c>
      <c r="G54" s="157">
        <v>5000</v>
      </c>
      <c r="H54" s="157">
        <v>4980</v>
      </c>
      <c r="I54" s="136"/>
      <c r="J54" s="132">
        <v>20</v>
      </c>
      <c r="K54" s="60">
        <v>1801.9190000000001</v>
      </c>
      <c r="L54" s="60"/>
      <c r="M54" s="157">
        <v>4980</v>
      </c>
      <c r="N54" s="157">
        <v>4980</v>
      </c>
      <c r="O54" s="60">
        <v>4434</v>
      </c>
      <c r="P54" s="141">
        <f t="shared" si="41"/>
        <v>546</v>
      </c>
      <c r="Q54" s="135">
        <v>259.94799999999987</v>
      </c>
      <c r="R54" s="136"/>
      <c r="S54" s="136"/>
      <c r="T54" s="136"/>
      <c r="U54" s="597">
        <f t="shared" si="33"/>
        <v>259.94799999999987</v>
      </c>
      <c r="V54" s="608">
        <v>429.096</v>
      </c>
      <c r="W54" s="604"/>
      <c r="X54" s="605"/>
      <c r="Y54" s="605"/>
      <c r="Z54" s="597">
        <f t="shared" si="34"/>
        <v>429.096</v>
      </c>
      <c r="AA54" s="498">
        <v>954</v>
      </c>
      <c r="AB54" s="498">
        <v>954</v>
      </c>
      <c r="AC54" s="600"/>
      <c r="AD54" s="600"/>
      <c r="AE54" s="606">
        <f t="shared" si="35"/>
        <v>954</v>
      </c>
      <c r="AF54" s="498"/>
      <c r="AG54" s="60">
        <v>4434</v>
      </c>
      <c r="AH54" s="60">
        <f t="shared" si="42"/>
        <v>546</v>
      </c>
      <c r="AI54" s="60">
        <f t="shared" si="36"/>
        <v>546</v>
      </c>
      <c r="AJ54" s="426"/>
      <c r="AL54" s="352"/>
      <c r="AM54" s="380"/>
    </row>
    <row r="55" spans="1:48" s="10" customFormat="1" ht="26.4">
      <c r="A55" s="93">
        <v>20</v>
      </c>
      <c r="B55" s="71" t="s">
        <v>277</v>
      </c>
      <c r="C55" s="213" t="s">
        <v>233</v>
      </c>
      <c r="D55" s="213" t="s">
        <v>554</v>
      </c>
      <c r="E55" s="213" t="s">
        <v>129</v>
      </c>
      <c r="F55" s="213" t="s">
        <v>301</v>
      </c>
      <c r="G55" s="157">
        <v>4500</v>
      </c>
      <c r="H55" s="157">
        <v>4490</v>
      </c>
      <c r="I55" s="136"/>
      <c r="J55" s="132">
        <v>10</v>
      </c>
      <c r="K55" s="60">
        <v>4214.268</v>
      </c>
      <c r="L55" s="60"/>
      <c r="M55" s="157">
        <v>4490</v>
      </c>
      <c r="N55" s="157">
        <v>4490</v>
      </c>
      <c r="O55" s="60">
        <v>3998</v>
      </c>
      <c r="P55" s="141">
        <f t="shared" si="41"/>
        <v>492</v>
      </c>
      <c r="Q55" s="136"/>
      <c r="R55" s="136"/>
      <c r="S55" s="136"/>
      <c r="T55" s="136"/>
      <c r="U55" s="597">
        <f t="shared" si="33"/>
        <v>0</v>
      </c>
      <c r="V55" s="604"/>
      <c r="W55" s="604"/>
      <c r="X55" s="605"/>
      <c r="Y55" s="605"/>
      <c r="Z55" s="597">
        <f t="shared" si="34"/>
        <v>0</v>
      </c>
      <c r="AA55" s="498">
        <v>848</v>
      </c>
      <c r="AB55" s="498">
        <v>731</v>
      </c>
      <c r="AC55" s="600"/>
      <c r="AD55" s="600"/>
      <c r="AE55" s="609">
        <f t="shared" si="35"/>
        <v>848</v>
      </c>
      <c r="AF55" s="498"/>
      <c r="AG55" s="60">
        <v>3998</v>
      </c>
      <c r="AH55" s="60">
        <f t="shared" si="42"/>
        <v>492</v>
      </c>
      <c r="AI55" s="60">
        <f t="shared" si="36"/>
        <v>492</v>
      </c>
      <c r="AJ55" s="426"/>
      <c r="AL55" s="352"/>
      <c r="AM55" s="380"/>
    </row>
    <row r="56" spans="1:48" s="10" customFormat="1" ht="27.6">
      <c r="A56" s="139" t="s">
        <v>21</v>
      </c>
      <c r="B56" s="140" t="s">
        <v>41</v>
      </c>
      <c r="C56" s="267"/>
      <c r="D56" s="265"/>
      <c r="E56" s="267"/>
      <c r="F56" s="268"/>
      <c r="G56" s="155">
        <f>SUM(G57)</f>
        <v>1000</v>
      </c>
      <c r="H56" s="155">
        <f t="shared" ref="H56:AI56" si="43">SUM(H57)</f>
        <v>979.048</v>
      </c>
      <c r="I56" s="155">
        <f t="shared" si="43"/>
        <v>0</v>
      </c>
      <c r="J56" s="155">
        <f t="shared" si="43"/>
        <v>20.952000000000002</v>
      </c>
      <c r="K56" s="155">
        <f t="shared" si="43"/>
        <v>991.36300000000006</v>
      </c>
      <c r="L56" s="155">
        <f t="shared" si="43"/>
        <v>0</v>
      </c>
      <c r="M56" s="155">
        <f t="shared" si="43"/>
        <v>979.048</v>
      </c>
      <c r="N56" s="155">
        <f t="shared" si="43"/>
        <v>979.048</v>
      </c>
      <c r="O56" s="155">
        <f t="shared" si="43"/>
        <v>872</v>
      </c>
      <c r="P56" s="155">
        <f t="shared" si="43"/>
        <v>107.048</v>
      </c>
      <c r="Q56" s="155">
        <f t="shared" si="43"/>
        <v>0</v>
      </c>
      <c r="R56" s="155">
        <f t="shared" si="43"/>
        <v>0</v>
      </c>
      <c r="S56" s="155">
        <f t="shared" si="43"/>
        <v>0</v>
      </c>
      <c r="T56" s="155">
        <f t="shared" si="43"/>
        <v>0</v>
      </c>
      <c r="U56" s="502">
        <f t="shared" si="43"/>
        <v>0</v>
      </c>
      <c r="V56" s="502">
        <f t="shared" si="43"/>
        <v>0</v>
      </c>
      <c r="W56" s="502">
        <f t="shared" si="43"/>
        <v>0</v>
      </c>
      <c r="X56" s="610">
        <f t="shared" si="43"/>
        <v>0</v>
      </c>
      <c r="Y56" s="610">
        <f t="shared" si="43"/>
        <v>0</v>
      </c>
      <c r="Z56" s="502">
        <f t="shared" si="43"/>
        <v>0</v>
      </c>
      <c r="AA56" s="502">
        <f t="shared" si="43"/>
        <v>672</v>
      </c>
      <c r="AB56" s="502">
        <f t="shared" si="43"/>
        <v>672</v>
      </c>
      <c r="AC56" s="610">
        <f t="shared" si="43"/>
        <v>0</v>
      </c>
      <c r="AD56" s="610">
        <f t="shared" si="43"/>
        <v>0</v>
      </c>
      <c r="AE56" s="502">
        <f t="shared" si="43"/>
        <v>672</v>
      </c>
      <c r="AF56" s="502"/>
      <c r="AG56" s="155">
        <f t="shared" si="43"/>
        <v>872</v>
      </c>
      <c r="AH56" s="155">
        <f t="shared" si="43"/>
        <v>107.048</v>
      </c>
      <c r="AI56" s="155">
        <f t="shared" si="43"/>
        <v>107.048</v>
      </c>
      <c r="AJ56" s="426"/>
      <c r="AL56" s="349">
        <f>AB56/AA56*100</f>
        <v>100</v>
      </c>
      <c r="AM56" s="380"/>
    </row>
    <row r="57" spans="1:48" s="10" customFormat="1" ht="26.4">
      <c r="A57" s="93"/>
      <c r="B57" s="71" t="s">
        <v>278</v>
      </c>
      <c r="C57" s="213" t="s">
        <v>233</v>
      </c>
      <c r="D57" s="213" t="s">
        <v>555</v>
      </c>
      <c r="E57" s="213" t="s">
        <v>130</v>
      </c>
      <c r="F57" s="213" t="s">
        <v>302</v>
      </c>
      <c r="G57" s="157">
        <v>1000</v>
      </c>
      <c r="H57" s="157">
        <v>979.048</v>
      </c>
      <c r="I57" s="136"/>
      <c r="J57" s="157">
        <v>20.952000000000002</v>
      </c>
      <c r="K57" s="157">
        <v>991.36300000000006</v>
      </c>
      <c r="L57" s="136"/>
      <c r="M57" s="157">
        <v>979.048</v>
      </c>
      <c r="N57" s="157">
        <v>979.048</v>
      </c>
      <c r="O57" s="157">
        <v>872</v>
      </c>
      <c r="P57" s="141">
        <f t="shared" si="41"/>
        <v>107.048</v>
      </c>
      <c r="Q57" s="136"/>
      <c r="R57" s="136"/>
      <c r="S57" s="136"/>
      <c r="T57" s="136"/>
      <c r="U57" s="597">
        <f t="shared" si="33"/>
        <v>0</v>
      </c>
      <c r="V57" s="604"/>
      <c r="W57" s="604"/>
      <c r="X57" s="605"/>
      <c r="Y57" s="605"/>
      <c r="Z57" s="597">
        <f t="shared" si="34"/>
        <v>0</v>
      </c>
      <c r="AA57" s="498">
        <v>672</v>
      </c>
      <c r="AB57" s="498">
        <v>672</v>
      </c>
      <c r="AC57" s="600"/>
      <c r="AD57" s="600"/>
      <c r="AE57" s="609">
        <f t="shared" si="35"/>
        <v>672</v>
      </c>
      <c r="AF57" s="498"/>
      <c r="AG57" s="157">
        <v>872</v>
      </c>
      <c r="AH57" s="60">
        <f>N57-AG57</f>
        <v>107.048</v>
      </c>
      <c r="AI57" s="60">
        <f t="shared" si="36"/>
        <v>107.048</v>
      </c>
      <c r="AJ57" s="426"/>
      <c r="AL57" s="352"/>
      <c r="AM57" s="380"/>
    </row>
    <row r="58" spans="1:48" s="460" customFormat="1" ht="16.2">
      <c r="A58" s="465" t="s">
        <v>85</v>
      </c>
      <c r="B58" s="466" t="s">
        <v>65</v>
      </c>
      <c r="C58" s="457"/>
      <c r="D58" s="457"/>
      <c r="E58" s="457"/>
      <c r="F58" s="457"/>
      <c r="G58" s="467">
        <f>SUM(G59:G62)</f>
        <v>30800</v>
      </c>
      <c r="H58" s="467">
        <f t="shared" ref="H58:AE58" si="44">SUM(H59:H62)</f>
        <v>15350</v>
      </c>
      <c r="I58" s="467">
        <f t="shared" si="44"/>
        <v>0</v>
      </c>
      <c r="J58" s="467">
        <f t="shared" si="44"/>
        <v>100</v>
      </c>
      <c r="K58" s="467">
        <f t="shared" ref="K58:L58" si="45">SUM(K59:K62)</f>
        <v>0</v>
      </c>
      <c r="L58" s="467">
        <f t="shared" si="45"/>
        <v>0</v>
      </c>
      <c r="M58" s="467">
        <f t="shared" si="44"/>
        <v>15350</v>
      </c>
      <c r="N58" s="467">
        <f t="shared" si="44"/>
        <v>15350</v>
      </c>
      <c r="O58" s="467">
        <f t="shared" si="44"/>
        <v>0</v>
      </c>
      <c r="P58" s="467">
        <f t="shared" si="44"/>
        <v>15350</v>
      </c>
      <c r="Q58" s="467">
        <f t="shared" si="44"/>
        <v>0</v>
      </c>
      <c r="R58" s="155">
        <f t="shared" si="44"/>
        <v>0</v>
      </c>
      <c r="S58" s="155">
        <f t="shared" si="44"/>
        <v>0</v>
      </c>
      <c r="T58" s="155">
        <f t="shared" si="44"/>
        <v>0</v>
      </c>
      <c r="U58" s="155">
        <f t="shared" si="44"/>
        <v>0</v>
      </c>
      <c r="V58" s="155">
        <f t="shared" si="44"/>
        <v>0</v>
      </c>
      <c r="W58" s="155">
        <f t="shared" si="44"/>
        <v>0</v>
      </c>
      <c r="X58" s="536">
        <f t="shared" si="44"/>
        <v>0</v>
      </c>
      <c r="Y58" s="536">
        <f t="shared" si="44"/>
        <v>0</v>
      </c>
      <c r="Z58" s="155">
        <f t="shared" si="44"/>
        <v>0</v>
      </c>
      <c r="AA58" s="155">
        <f t="shared" si="44"/>
        <v>0</v>
      </c>
      <c r="AB58" s="155">
        <f t="shared" si="44"/>
        <v>0</v>
      </c>
      <c r="AC58" s="536">
        <f t="shared" si="44"/>
        <v>0</v>
      </c>
      <c r="AD58" s="536">
        <f t="shared" si="44"/>
        <v>0</v>
      </c>
      <c r="AE58" s="155">
        <f t="shared" si="44"/>
        <v>0</v>
      </c>
      <c r="AF58" s="503"/>
      <c r="AG58" s="467">
        <f t="shared" ref="AG58:AI58" si="46">SUM(AG59:AG62)</f>
        <v>0</v>
      </c>
      <c r="AH58" s="467">
        <f t="shared" si="46"/>
        <v>15350</v>
      </c>
      <c r="AI58" s="467">
        <f t="shared" si="46"/>
        <v>15350</v>
      </c>
      <c r="AJ58" s="457"/>
      <c r="AL58" s="461"/>
      <c r="AM58" s="462"/>
    </row>
    <row r="59" spans="1:48" s="460" customFormat="1" ht="26.4">
      <c r="A59" s="468">
        <v>1</v>
      </c>
      <c r="B59" s="469" t="s">
        <v>303</v>
      </c>
      <c r="C59" s="454" t="s">
        <v>233</v>
      </c>
      <c r="D59" s="455" t="s">
        <v>556</v>
      </c>
      <c r="E59" s="454" t="s">
        <v>260</v>
      </c>
      <c r="F59" s="457"/>
      <c r="G59" s="470">
        <f>SUM(H59:M59)</f>
        <v>10000</v>
      </c>
      <c r="H59" s="470">
        <v>5000</v>
      </c>
      <c r="I59" s="459"/>
      <c r="J59" s="459"/>
      <c r="K59" s="459"/>
      <c r="L59" s="459"/>
      <c r="M59" s="470">
        <v>5000</v>
      </c>
      <c r="N59" s="470">
        <v>5000</v>
      </c>
      <c r="O59" s="459"/>
      <c r="P59" s="141">
        <f t="shared" si="41"/>
        <v>5000</v>
      </c>
      <c r="Q59" s="459"/>
      <c r="R59" s="136"/>
      <c r="S59" s="136"/>
      <c r="T59" s="136"/>
      <c r="U59" s="597">
        <f t="shared" si="33"/>
        <v>0</v>
      </c>
      <c r="V59" s="504"/>
      <c r="W59" s="604"/>
      <c r="X59" s="605"/>
      <c r="Y59" s="605"/>
      <c r="Z59" s="597">
        <f t="shared" si="34"/>
        <v>0</v>
      </c>
      <c r="AA59" s="504"/>
      <c r="AB59" s="604"/>
      <c r="AC59" s="605"/>
      <c r="AD59" s="605"/>
      <c r="AE59" s="609">
        <f t="shared" si="35"/>
        <v>0</v>
      </c>
      <c r="AF59" s="504"/>
      <c r="AG59" s="459"/>
      <c r="AH59" s="332">
        <f>N59</f>
        <v>5000</v>
      </c>
      <c r="AI59" s="332">
        <f>AH59</f>
        <v>5000</v>
      </c>
      <c r="AJ59" s="457"/>
      <c r="AL59" s="461"/>
      <c r="AM59" s="462"/>
    </row>
    <row r="60" spans="1:48" s="460" customFormat="1" ht="26.4">
      <c r="A60" s="468">
        <v>2</v>
      </c>
      <c r="B60" s="463" t="s">
        <v>304</v>
      </c>
      <c r="C60" s="454" t="s">
        <v>284</v>
      </c>
      <c r="D60" s="455" t="s">
        <v>557</v>
      </c>
      <c r="E60" s="454" t="s">
        <v>260</v>
      </c>
      <c r="F60" s="457"/>
      <c r="G60" s="470">
        <f t="shared" ref="G60:G61" si="47">SUM(H60:M60)</f>
        <v>10000</v>
      </c>
      <c r="H60" s="470">
        <v>5000</v>
      </c>
      <c r="I60" s="459"/>
      <c r="J60" s="459"/>
      <c r="K60" s="459"/>
      <c r="L60" s="459"/>
      <c r="M60" s="470">
        <v>5000</v>
      </c>
      <c r="N60" s="470">
        <v>5000</v>
      </c>
      <c r="O60" s="459"/>
      <c r="P60" s="141">
        <f t="shared" si="41"/>
        <v>5000</v>
      </c>
      <c r="Q60" s="459"/>
      <c r="R60" s="136"/>
      <c r="S60" s="136"/>
      <c r="T60" s="136"/>
      <c r="U60" s="597">
        <f t="shared" si="33"/>
        <v>0</v>
      </c>
      <c r="V60" s="504"/>
      <c r="W60" s="604"/>
      <c r="X60" s="605"/>
      <c r="Y60" s="605"/>
      <c r="Z60" s="597">
        <f t="shared" si="34"/>
        <v>0</v>
      </c>
      <c r="AA60" s="504"/>
      <c r="AB60" s="604"/>
      <c r="AC60" s="605"/>
      <c r="AD60" s="605"/>
      <c r="AE60" s="609">
        <f t="shared" si="35"/>
        <v>0</v>
      </c>
      <c r="AF60" s="504"/>
      <c r="AG60" s="459"/>
      <c r="AH60" s="332">
        <f>N60</f>
        <v>5000</v>
      </c>
      <c r="AI60" s="332">
        <f t="shared" ref="AI60:AI62" si="48">AH60</f>
        <v>5000</v>
      </c>
      <c r="AJ60" s="457"/>
      <c r="AL60" s="461"/>
      <c r="AM60" s="462"/>
    </row>
    <row r="61" spans="1:48" s="460" customFormat="1" ht="26.4">
      <c r="A61" s="471" t="s">
        <v>306</v>
      </c>
      <c r="B61" s="463" t="s">
        <v>305</v>
      </c>
      <c r="C61" s="454" t="s">
        <v>235</v>
      </c>
      <c r="D61" s="455" t="s">
        <v>558</v>
      </c>
      <c r="E61" s="454" t="s">
        <v>260</v>
      </c>
      <c r="F61" s="457"/>
      <c r="G61" s="470">
        <f t="shared" si="47"/>
        <v>8000</v>
      </c>
      <c r="H61" s="470">
        <v>4000</v>
      </c>
      <c r="I61" s="459"/>
      <c r="J61" s="459"/>
      <c r="K61" s="459"/>
      <c r="L61" s="459"/>
      <c r="M61" s="470">
        <v>4000</v>
      </c>
      <c r="N61" s="470">
        <v>4000</v>
      </c>
      <c r="O61" s="459"/>
      <c r="P61" s="141">
        <f t="shared" si="41"/>
        <v>4000</v>
      </c>
      <c r="Q61" s="459"/>
      <c r="R61" s="136"/>
      <c r="S61" s="136"/>
      <c r="T61" s="136"/>
      <c r="U61" s="597">
        <f t="shared" si="33"/>
        <v>0</v>
      </c>
      <c r="V61" s="504"/>
      <c r="W61" s="604"/>
      <c r="X61" s="605"/>
      <c r="Y61" s="605"/>
      <c r="Z61" s="597">
        <f t="shared" si="34"/>
        <v>0</v>
      </c>
      <c r="AA61" s="504"/>
      <c r="AB61" s="604"/>
      <c r="AC61" s="605"/>
      <c r="AD61" s="605"/>
      <c r="AE61" s="609">
        <f t="shared" si="35"/>
        <v>0</v>
      </c>
      <c r="AF61" s="504"/>
      <c r="AG61" s="459"/>
      <c r="AH61" s="332">
        <f>N61</f>
        <v>4000</v>
      </c>
      <c r="AI61" s="332">
        <f t="shared" si="48"/>
        <v>4000</v>
      </c>
      <c r="AJ61" s="457"/>
      <c r="AL61" s="461"/>
      <c r="AM61" s="462"/>
    </row>
    <row r="62" spans="1:48" s="460" customFormat="1" ht="20.399999999999999">
      <c r="A62" s="468">
        <v>4</v>
      </c>
      <c r="B62" s="469" t="s">
        <v>307</v>
      </c>
      <c r="C62" s="454" t="s">
        <v>235</v>
      </c>
      <c r="D62" s="455" t="s">
        <v>559</v>
      </c>
      <c r="E62" s="454" t="s">
        <v>260</v>
      </c>
      <c r="F62" s="457"/>
      <c r="G62" s="470">
        <f>SUM(H62:M62)</f>
        <v>2800</v>
      </c>
      <c r="H62" s="470">
        <v>1350</v>
      </c>
      <c r="I62" s="459"/>
      <c r="J62" s="470">
        <v>100</v>
      </c>
      <c r="K62" s="459"/>
      <c r="L62" s="459"/>
      <c r="M62" s="470">
        <v>1350</v>
      </c>
      <c r="N62" s="470">
        <v>1350</v>
      </c>
      <c r="O62" s="459"/>
      <c r="P62" s="141">
        <f t="shared" si="41"/>
        <v>1350</v>
      </c>
      <c r="Q62" s="459"/>
      <c r="R62" s="136"/>
      <c r="S62" s="136"/>
      <c r="T62" s="136"/>
      <c r="U62" s="597">
        <f t="shared" si="33"/>
        <v>0</v>
      </c>
      <c r="V62" s="504"/>
      <c r="W62" s="604"/>
      <c r="X62" s="605"/>
      <c r="Y62" s="605"/>
      <c r="Z62" s="597">
        <f t="shared" si="34"/>
        <v>0</v>
      </c>
      <c r="AA62" s="504"/>
      <c r="AB62" s="604"/>
      <c r="AC62" s="605"/>
      <c r="AD62" s="605"/>
      <c r="AE62" s="609">
        <f t="shared" si="35"/>
        <v>0</v>
      </c>
      <c r="AF62" s="504"/>
      <c r="AG62" s="459"/>
      <c r="AH62" s="332">
        <f>N62</f>
        <v>1350</v>
      </c>
      <c r="AI62" s="332">
        <f t="shared" si="48"/>
        <v>1350</v>
      </c>
      <c r="AJ62" s="457"/>
      <c r="AL62" s="461"/>
      <c r="AM62" s="462"/>
    </row>
    <row r="63" spans="1:48" s="5" customFormat="1" ht="39.6">
      <c r="A63" s="96" t="s">
        <v>4</v>
      </c>
      <c r="B63" s="107" t="s">
        <v>36</v>
      </c>
      <c r="C63" s="266"/>
      <c r="D63" s="266"/>
      <c r="E63" s="266"/>
      <c r="F63" s="266"/>
      <c r="G63" s="168">
        <f t="shared" ref="G63:AI63" si="49">G64+G75+G79+G81+G120+G131+G165</f>
        <v>379429.08299999998</v>
      </c>
      <c r="H63" s="168">
        <f t="shared" si="49"/>
        <v>354796</v>
      </c>
      <c r="I63" s="168">
        <f t="shared" si="49"/>
        <v>23678.204000000002</v>
      </c>
      <c r="J63" s="168">
        <f t="shared" si="49"/>
        <v>644.79600000000005</v>
      </c>
      <c r="K63" s="168">
        <f t="shared" ref="K63:L63" si="50">K64+K75+K79+K81+K120+K131+K165</f>
        <v>159470.70000000001</v>
      </c>
      <c r="L63" s="168">
        <f t="shared" si="50"/>
        <v>23412.481</v>
      </c>
      <c r="M63" s="168">
        <f t="shared" si="49"/>
        <v>379119</v>
      </c>
      <c r="N63" s="168">
        <f t="shared" si="49"/>
        <v>354796</v>
      </c>
      <c r="O63" s="168">
        <f t="shared" ref="O63:P63" si="51">O64+O75+O79+O81+O120+O131+O165</f>
        <v>240428</v>
      </c>
      <c r="P63" s="168">
        <f t="shared" si="51"/>
        <v>114292.34699999999</v>
      </c>
      <c r="Q63" s="168">
        <f t="shared" si="49"/>
        <v>1842.1479999999999</v>
      </c>
      <c r="R63" s="517">
        <f t="shared" ref="R63:AE63" si="52">R64+R75+R79+R81+R120+R131+R165</f>
        <v>0.105</v>
      </c>
      <c r="S63" s="168">
        <f t="shared" si="52"/>
        <v>0</v>
      </c>
      <c r="T63" s="168">
        <f t="shared" si="52"/>
        <v>0</v>
      </c>
      <c r="U63" s="168">
        <f t="shared" si="52"/>
        <v>1842.1479999999999</v>
      </c>
      <c r="V63" s="168">
        <f t="shared" si="52"/>
        <v>9754.739136000002</v>
      </c>
      <c r="W63" s="168">
        <f t="shared" si="52"/>
        <v>726.31600000000003</v>
      </c>
      <c r="X63" s="535">
        <f t="shared" si="52"/>
        <v>112.39799999999998</v>
      </c>
      <c r="Y63" s="535">
        <f t="shared" si="52"/>
        <v>112.398</v>
      </c>
      <c r="Z63" s="168">
        <f t="shared" si="52"/>
        <v>9754.739136000002</v>
      </c>
      <c r="AA63" s="168">
        <f t="shared" si="52"/>
        <v>93013</v>
      </c>
      <c r="AB63" s="168">
        <f t="shared" si="52"/>
        <v>37913.862321000008</v>
      </c>
      <c r="AC63" s="535">
        <f t="shared" si="52"/>
        <v>3528.3650000000002</v>
      </c>
      <c r="AD63" s="535">
        <f t="shared" si="52"/>
        <v>3528.3649999999998</v>
      </c>
      <c r="AE63" s="168">
        <f t="shared" si="52"/>
        <v>93013</v>
      </c>
      <c r="AF63" s="168"/>
      <c r="AG63" s="168">
        <f t="shared" si="49"/>
        <v>240428</v>
      </c>
      <c r="AH63" s="168">
        <f t="shared" si="49"/>
        <v>113886</v>
      </c>
      <c r="AI63" s="168">
        <f t="shared" si="49"/>
        <v>113886</v>
      </c>
      <c r="AJ63" s="427"/>
      <c r="AL63" s="349">
        <f>AB63/AA63*100</f>
        <v>40.761895994108357</v>
      </c>
      <c r="AM63" s="398">
        <f>AE63/AA63*100</f>
        <v>100</v>
      </c>
      <c r="AT63" s="281">
        <f>O63-AG63</f>
        <v>0</v>
      </c>
      <c r="AU63" s="447">
        <f>AT63-1506</f>
        <v>-1506</v>
      </c>
      <c r="AV63" s="447">
        <f>R63+W63</f>
        <v>726.42100000000005</v>
      </c>
    </row>
    <row r="64" spans="1:48" s="5" customFormat="1">
      <c r="A64" s="147" t="s">
        <v>2</v>
      </c>
      <c r="B64" s="142" t="s">
        <v>308</v>
      </c>
      <c r="C64" s="270"/>
      <c r="D64" s="270"/>
      <c r="E64" s="270"/>
      <c r="F64" s="270"/>
      <c r="G64" s="85">
        <f>G65+G68</f>
        <v>8663</v>
      </c>
      <c r="H64" s="85">
        <f t="shared" ref="H64:AI64" si="53">H65+H68</f>
        <v>8663</v>
      </c>
      <c r="I64" s="85">
        <f t="shared" si="53"/>
        <v>0</v>
      </c>
      <c r="J64" s="85">
        <f t="shared" si="53"/>
        <v>0</v>
      </c>
      <c r="K64" s="85">
        <f t="shared" ref="K64:L64" si="54">K65+K68</f>
        <v>3950</v>
      </c>
      <c r="L64" s="85">
        <f t="shared" si="54"/>
        <v>1700</v>
      </c>
      <c r="M64" s="85">
        <f t="shared" si="53"/>
        <v>8663</v>
      </c>
      <c r="N64" s="85">
        <f t="shared" si="53"/>
        <v>8663</v>
      </c>
      <c r="O64" s="85">
        <f t="shared" ref="O64:P64" si="55">O65+O68</f>
        <v>6035</v>
      </c>
      <c r="P64" s="85">
        <f t="shared" si="55"/>
        <v>2628</v>
      </c>
      <c r="Q64" s="85">
        <f t="shared" si="53"/>
        <v>0</v>
      </c>
      <c r="R64" s="85">
        <f t="shared" ref="R64:AE64" si="56">R65+R68</f>
        <v>0</v>
      </c>
      <c r="S64" s="85">
        <f t="shared" si="56"/>
        <v>0</v>
      </c>
      <c r="T64" s="85">
        <f t="shared" si="56"/>
        <v>0</v>
      </c>
      <c r="U64" s="85">
        <f t="shared" si="56"/>
        <v>0</v>
      </c>
      <c r="V64" s="85">
        <f t="shared" si="56"/>
        <v>807.92300000000023</v>
      </c>
      <c r="W64" s="85">
        <f t="shared" si="56"/>
        <v>310.92000000000007</v>
      </c>
      <c r="X64" s="527">
        <f t="shared" si="56"/>
        <v>97.003</v>
      </c>
      <c r="Y64" s="527">
        <f t="shared" si="56"/>
        <v>97.003</v>
      </c>
      <c r="Z64" s="85">
        <f t="shared" si="56"/>
        <v>807.92300000000023</v>
      </c>
      <c r="AA64" s="85">
        <f t="shared" si="56"/>
        <v>2175</v>
      </c>
      <c r="AB64" s="85">
        <f t="shared" si="56"/>
        <v>289.363</v>
      </c>
      <c r="AC64" s="527">
        <f t="shared" si="56"/>
        <v>277.00299999999999</v>
      </c>
      <c r="AD64" s="527">
        <f t="shared" si="56"/>
        <v>0</v>
      </c>
      <c r="AE64" s="85">
        <f t="shared" si="56"/>
        <v>1897.9970000000001</v>
      </c>
      <c r="AF64" s="85"/>
      <c r="AG64" s="85">
        <f t="shared" si="53"/>
        <v>6035</v>
      </c>
      <c r="AH64" s="85">
        <f t="shared" si="53"/>
        <v>2628</v>
      </c>
      <c r="AI64" s="85">
        <f t="shared" si="53"/>
        <v>2628</v>
      </c>
      <c r="AJ64" s="428"/>
      <c r="AL64" s="351"/>
      <c r="AM64" s="396"/>
    </row>
    <row r="65" spans="1:46" s="10" customFormat="1" ht="27.6">
      <c r="A65" s="154" t="s">
        <v>19</v>
      </c>
      <c r="B65" s="134" t="s">
        <v>41</v>
      </c>
      <c r="C65" s="271"/>
      <c r="D65" s="265"/>
      <c r="E65" s="271"/>
      <c r="F65" s="265"/>
      <c r="G65" s="155">
        <f>SUM(G66:G67)</f>
        <v>4973</v>
      </c>
      <c r="H65" s="155">
        <f t="shared" ref="H65:AI65" si="57">SUM(H66:H67)</f>
        <v>4973</v>
      </c>
      <c r="I65" s="155">
        <f t="shared" si="57"/>
        <v>0</v>
      </c>
      <c r="J65" s="155">
        <f t="shared" si="57"/>
        <v>0</v>
      </c>
      <c r="K65" s="155">
        <f t="shared" ref="K65:L65" si="58">SUM(K66:K67)</f>
        <v>3950</v>
      </c>
      <c r="L65" s="155">
        <f t="shared" si="58"/>
        <v>1700</v>
      </c>
      <c r="M65" s="155">
        <f t="shared" si="57"/>
        <v>4973</v>
      </c>
      <c r="N65" s="155">
        <f t="shared" si="57"/>
        <v>4973</v>
      </c>
      <c r="O65" s="155">
        <f t="shared" ref="O65:P65" si="59">SUM(O66:O67)</f>
        <v>4973</v>
      </c>
      <c r="P65" s="155">
        <f t="shared" si="59"/>
        <v>0</v>
      </c>
      <c r="Q65" s="155">
        <f t="shared" si="57"/>
        <v>0</v>
      </c>
      <c r="R65" s="155">
        <f t="shared" ref="R65:AE65" si="60">SUM(R66:R67)</f>
        <v>0</v>
      </c>
      <c r="S65" s="155">
        <f t="shared" si="60"/>
        <v>0</v>
      </c>
      <c r="T65" s="155">
        <f t="shared" si="60"/>
        <v>0</v>
      </c>
      <c r="U65" s="155">
        <f t="shared" si="60"/>
        <v>0</v>
      </c>
      <c r="V65" s="155">
        <f t="shared" si="60"/>
        <v>807.92300000000023</v>
      </c>
      <c r="W65" s="155">
        <f t="shared" si="60"/>
        <v>310.92000000000007</v>
      </c>
      <c r="X65" s="536">
        <f t="shared" si="60"/>
        <v>97.003</v>
      </c>
      <c r="Y65" s="536">
        <f t="shared" si="60"/>
        <v>97.003</v>
      </c>
      <c r="Z65" s="155">
        <f t="shared" si="60"/>
        <v>807.92300000000023</v>
      </c>
      <c r="AA65" s="155">
        <f t="shared" si="60"/>
        <v>1113</v>
      </c>
      <c r="AB65" s="155">
        <f t="shared" si="60"/>
        <v>289.363</v>
      </c>
      <c r="AC65" s="536">
        <f t="shared" si="60"/>
        <v>277.00299999999999</v>
      </c>
      <c r="AD65" s="536">
        <f t="shared" si="60"/>
        <v>0</v>
      </c>
      <c r="AE65" s="155">
        <f t="shared" si="60"/>
        <v>835.99700000000007</v>
      </c>
      <c r="AF65" s="502"/>
      <c r="AG65" s="155">
        <f t="shared" si="57"/>
        <v>4973</v>
      </c>
      <c r="AH65" s="155">
        <f t="shared" si="57"/>
        <v>0</v>
      </c>
      <c r="AI65" s="155">
        <f t="shared" si="57"/>
        <v>0</v>
      </c>
      <c r="AJ65" s="426"/>
      <c r="AL65" s="352"/>
      <c r="AM65" s="380"/>
    </row>
    <row r="66" spans="1:46" s="10" customFormat="1" ht="26.4">
      <c r="A66" s="156">
        <v>1</v>
      </c>
      <c r="B66" s="130" t="s">
        <v>309</v>
      </c>
      <c r="C66" s="264" t="s">
        <v>154</v>
      </c>
      <c r="D66" s="269" t="s">
        <v>560</v>
      </c>
      <c r="E66" s="264" t="s">
        <v>130</v>
      </c>
      <c r="F66" s="264" t="s">
        <v>316</v>
      </c>
      <c r="G66" s="157">
        <v>2000</v>
      </c>
      <c r="H66" s="157">
        <v>2000</v>
      </c>
      <c r="I66" s="136"/>
      <c r="J66" s="136"/>
      <c r="K66" s="157">
        <v>1800</v>
      </c>
      <c r="L66" s="157">
        <v>300</v>
      </c>
      <c r="M66" s="157">
        <v>2000</v>
      </c>
      <c r="N66" s="157">
        <v>2000</v>
      </c>
      <c r="O66" s="133">
        <v>2000</v>
      </c>
      <c r="P66" s="141">
        <f t="shared" ref="P66:P67" si="61">N66-O66</f>
        <v>0</v>
      </c>
      <c r="Q66" s="136"/>
      <c r="R66" s="136"/>
      <c r="S66" s="136"/>
      <c r="T66" s="136"/>
      <c r="U66" s="597">
        <f t="shared" ref="U66:U67" si="62">Q66-S66+T66</f>
        <v>0</v>
      </c>
      <c r="V66" s="505">
        <v>497.00300000000016</v>
      </c>
      <c r="W66" s="604"/>
      <c r="X66" s="597">
        <v>97.003</v>
      </c>
      <c r="Y66" s="597"/>
      <c r="Z66" s="597">
        <f t="shared" ref="Z66:Z67" si="63">V66-X66+Y66</f>
        <v>400.00000000000017</v>
      </c>
      <c r="AA66" s="505">
        <v>80</v>
      </c>
      <c r="AB66" s="606">
        <v>0</v>
      </c>
      <c r="AC66" s="597">
        <v>80</v>
      </c>
      <c r="AD66" s="597"/>
      <c r="AE66" s="609">
        <f t="shared" ref="AE66:AE70" si="64">AA66-AC66+AD66</f>
        <v>0</v>
      </c>
      <c r="AF66" s="505"/>
      <c r="AG66" s="133">
        <v>2000</v>
      </c>
      <c r="AH66" s="133">
        <f>N66-AG66</f>
        <v>0</v>
      </c>
      <c r="AI66" s="133">
        <f>AH66</f>
        <v>0</v>
      </c>
      <c r="AJ66" s="426"/>
      <c r="AL66" s="352"/>
      <c r="AM66" s="380"/>
    </row>
    <row r="67" spans="1:46" s="10" customFormat="1" ht="26.4">
      <c r="A67" s="156">
        <v>2</v>
      </c>
      <c r="B67" s="130" t="s">
        <v>310</v>
      </c>
      <c r="C67" s="264" t="s">
        <v>93</v>
      </c>
      <c r="D67" s="269" t="s">
        <v>561</v>
      </c>
      <c r="E67" s="264" t="s">
        <v>155</v>
      </c>
      <c r="F67" s="264" t="s">
        <v>317</v>
      </c>
      <c r="G67" s="157">
        <v>2973</v>
      </c>
      <c r="H67" s="157">
        <v>2973</v>
      </c>
      <c r="I67" s="136"/>
      <c r="J67" s="136"/>
      <c r="K67" s="157">
        <v>2150</v>
      </c>
      <c r="L67" s="157">
        <v>1400</v>
      </c>
      <c r="M67" s="157">
        <v>2973</v>
      </c>
      <c r="N67" s="157">
        <v>2973</v>
      </c>
      <c r="O67" s="133">
        <v>2973</v>
      </c>
      <c r="P67" s="141">
        <f t="shared" si="61"/>
        <v>0</v>
      </c>
      <c r="Q67" s="136"/>
      <c r="R67" s="136"/>
      <c r="S67" s="136"/>
      <c r="T67" s="136"/>
      <c r="U67" s="597">
        <f t="shared" si="62"/>
        <v>0</v>
      </c>
      <c r="V67" s="505">
        <v>310.92000000000007</v>
      </c>
      <c r="W67" s="505">
        <v>310.92000000000007</v>
      </c>
      <c r="X67" s="597"/>
      <c r="Y67" s="597">
        <f>X66</f>
        <v>97.003</v>
      </c>
      <c r="Z67" s="597">
        <f t="shared" si="63"/>
        <v>407.92300000000006</v>
      </c>
      <c r="AA67" s="505">
        <v>1033</v>
      </c>
      <c r="AB67" s="505">
        <v>289.363</v>
      </c>
      <c r="AC67" s="597">
        <f>100+97.003</f>
        <v>197.00299999999999</v>
      </c>
      <c r="AD67" s="597"/>
      <c r="AE67" s="609">
        <f t="shared" si="64"/>
        <v>835.99700000000007</v>
      </c>
      <c r="AF67" s="505"/>
      <c r="AG67" s="133">
        <v>2973</v>
      </c>
      <c r="AH67" s="133">
        <f>N67-AG67</f>
        <v>0</v>
      </c>
      <c r="AI67" s="133">
        <f>AH67</f>
        <v>0</v>
      </c>
      <c r="AJ67" s="426"/>
      <c r="AL67" s="352"/>
      <c r="AM67" s="380"/>
    </row>
    <row r="68" spans="1:46" s="10" customFormat="1" ht="16.2">
      <c r="A68" s="154" t="s">
        <v>20</v>
      </c>
      <c r="B68" s="134" t="s">
        <v>42</v>
      </c>
      <c r="C68" s="271"/>
      <c r="D68" s="265"/>
      <c r="E68" s="271"/>
      <c r="F68" s="265"/>
      <c r="G68" s="155">
        <f>G69+G70+G74</f>
        <v>3690</v>
      </c>
      <c r="H68" s="155">
        <f t="shared" ref="H68:AE68" si="65">H69+H70+H74</f>
        <v>3690</v>
      </c>
      <c r="I68" s="155">
        <f t="shared" si="65"/>
        <v>0</v>
      </c>
      <c r="J68" s="155">
        <f t="shared" si="65"/>
        <v>0</v>
      </c>
      <c r="K68" s="155">
        <f t="shared" ref="K68:L68" si="66">K69+K70+K74</f>
        <v>0</v>
      </c>
      <c r="L68" s="155">
        <f t="shared" si="66"/>
        <v>0</v>
      </c>
      <c r="M68" s="155">
        <f t="shared" si="65"/>
        <v>3690</v>
      </c>
      <c r="N68" s="155">
        <f t="shared" si="65"/>
        <v>3690</v>
      </c>
      <c r="O68" s="155">
        <f>O69+O70+O74</f>
        <v>1062</v>
      </c>
      <c r="P68" s="155">
        <f t="shared" ref="P68" si="67">P69+P70+P74</f>
        <v>2628</v>
      </c>
      <c r="Q68" s="155">
        <f t="shared" si="65"/>
        <v>0</v>
      </c>
      <c r="R68" s="155">
        <f t="shared" si="65"/>
        <v>0</v>
      </c>
      <c r="S68" s="155">
        <f t="shared" si="65"/>
        <v>0</v>
      </c>
      <c r="T68" s="155">
        <f t="shared" si="65"/>
        <v>0</v>
      </c>
      <c r="U68" s="502">
        <f t="shared" si="65"/>
        <v>0</v>
      </c>
      <c r="V68" s="502">
        <f t="shared" si="65"/>
        <v>0</v>
      </c>
      <c r="W68" s="502">
        <f t="shared" si="65"/>
        <v>0</v>
      </c>
      <c r="X68" s="610">
        <f t="shared" si="65"/>
        <v>0</v>
      </c>
      <c r="Y68" s="610">
        <f t="shared" si="65"/>
        <v>0</v>
      </c>
      <c r="Z68" s="502">
        <f t="shared" si="65"/>
        <v>0</v>
      </c>
      <c r="AA68" s="502">
        <f t="shared" si="65"/>
        <v>1062</v>
      </c>
      <c r="AB68" s="502">
        <f t="shared" si="65"/>
        <v>0</v>
      </c>
      <c r="AC68" s="610">
        <f t="shared" si="65"/>
        <v>0</v>
      </c>
      <c r="AD68" s="610">
        <f t="shared" si="65"/>
        <v>0</v>
      </c>
      <c r="AE68" s="502">
        <f t="shared" si="65"/>
        <v>1062</v>
      </c>
      <c r="AF68" s="502"/>
      <c r="AG68" s="155">
        <f>AG69+AG70+AG74</f>
        <v>1062</v>
      </c>
      <c r="AH68" s="155">
        <f t="shared" ref="AH68:AI68" si="68">AH69+AH70+AH74</f>
        <v>2628</v>
      </c>
      <c r="AI68" s="155">
        <f t="shared" si="68"/>
        <v>2628</v>
      </c>
      <c r="AJ68" s="426"/>
      <c r="AL68" s="352"/>
      <c r="AM68" s="380"/>
    </row>
    <row r="69" spans="1:46" s="10" customFormat="1" ht="20.399999999999999">
      <c r="A69" s="410">
        <v>1</v>
      </c>
      <c r="B69" s="411" t="s">
        <v>311</v>
      </c>
      <c r="C69" s="205" t="s">
        <v>315</v>
      </c>
      <c r="D69" s="265"/>
      <c r="E69" s="271"/>
      <c r="F69" s="265"/>
      <c r="G69" s="157">
        <v>440</v>
      </c>
      <c r="H69" s="157">
        <v>440</v>
      </c>
      <c r="I69" s="136"/>
      <c r="J69" s="136"/>
      <c r="K69" s="136"/>
      <c r="L69" s="136"/>
      <c r="M69" s="157">
        <v>440</v>
      </c>
      <c r="N69" s="157">
        <v>440</v>
      </c>
      <c r="O69" s="60">
        <v>200</v>
      </c>
      <c r="P69" s="141">
        <f t="shared" ref="P69:P70" si="69">N69-O69</f>
        <v>240</v>
      </c>
      <c r="Q69" s="136"/>
      <c r="R69" s="136"/>
      <c r="S69" s="136"/>
      <c r="T69" s="136"/>
      <c r="U69" s="597">
        <f t="shared" ref="U69:U70" si="70">Q69-S69+T69</f>
        <v>0</v>
      </c>
      <c r="V69" s="604"/>
      <c r="W69" s="604"/>
      <c r="X69" s="605"/>
      <c r="Y69" s="605"/>
      <c r="Z69" s="597">
        <f t="shared" ref="Z69:Z74" si="71">V69-X69+Y69</f>
        <v>0</v>
      </c>
      <c r="AA69" s="506">
        <v>200</v>
      </c>
      <c r="AB69" s="604"/>
      <c r="AC69" s="605"/>
      <c r="AD69" s="605"/>
      <c r="AE69" s="609">
        <f t="shared" si="64"/>
        <v>200</v>
      </c>
      <c r="AF69" s="506"/>
      <c r="AG69" s="60">
        <v>200</v>
      </c>
      <c r="AH69" s="60">
        <f>N69-AG69</f>
        <v>240</v>
      </c>
      <c r="AI69" s="60">
        <f>AH69</f>
        <v>240</v>
      </c>
      <c r="AJ69" s="426"/>
      <c r="AL69" s="352"/>
      <c r="AM69" s="380"/>
    </row>
    <row r="70" spans="1:46" s="10" customFormat="1" ht="20.399999999999999">
      <c r="A70" s="410">
        <v>2</v>
      </c>
      <c r="B70" s="412" t="s">
        <v>312</v>
      </c>
      <c r="C70" s="205" t="s">
        <v>315</v>
      </c>
      <c r="D70" s="265"/>
      <c r="E70" s="271"/>
      <c r="F70" s="265"/>
      <c r="G70" s="157">
        <v>1720</v>
      </c>
      <c r="H70" s="157">
        <v>1720</v>
      </c>
      <c r="I70" s="136"/>
      <c r="J70" s="136"/>
      <c r="K70" s="136"/>
      <c r="L70" s="136"/>
      <c r="M70" s="157">
        <v>1720</v>
      </c>
      <c r="N70" s="157">
        <v>1720</v>
      </c>
      <c r="O70" s="60">
        <f>SUM(O71:O73)</f>
        <v>720</v>
      </c>
      <c r="P70" s="141">
        <f t="shared" si="69"/>
        <v>1000</v>
      </c>
      <c r="Q70" s="136"/>
      <c r="R70" s="136"/>
      <c r="S70" s="136"/>
      <c r="T70" s="136"/>
      <c r="U70" s="597">
        <f t="shared" si="70"/>
        <v>0</v>
      </c>
      <c r="V70" s="604"/>
      <c r="W70" s="604"/>
      <c r="X70" s="605"/>
      <c r="Y70" s="605"/>
      <c r="Z70" s="597">
        <f t="shared" si="71"/>
        <v>0</v>
      </c>
      <c r="AA70" s="506">
        <f>SUM(AA71:AA73)</f>
        <v>720</v>
      </c>
      <c r="AB70" s="604"/>
      <c r="AC70" s="605"/>
      <c r="AD70" s="605"/>
      <c r="AE70" s="609">
        <f t="shared" si="64"/>
        <v>720</v>
      </c>
      <c r="AF70" s="506"/>
      <c r="AG70" s="60">
        <f>SUM(AG71:AG73)</f>
        <v>720</v>
      </c>
      <c r="AH70" s="60">
        <f>N70-AG70</f>
        <v>1000</v>
      </c>
      <c r="AI70" s="60">
        <f t="shared" ref="AI70:AI74" si="72">AH70</f>
        <v>1000</v>
      </c>
      <c r="AJ70" s="426"/>
      <c r="AL70" s="352"/>
      <c r="AM70" s="380"/>
    </row>
    <row r="71" spans="1:46" s="10" customFormat="1" ht="16.2">
      <c r="A71" s="413"/>
      <c r="B71" s="414" t="s">
        <v>233</v>
      </c>
      <c r="C71" s="220"/>
      <c r="D71" s="265"/>
      <c r="E71" s="271"/>
      <c r="F71" s="265"/>
      <c r="G71" s="449"/>
      <c r="H71" s="449"/>
      <c r="I71" s="136"/>
      <c r="J71" s="136"/>
      <c r="K71" s="136"/>
      <c r="L71" s="136"/>
      <c r="M71" s="449"/>
      <c r="N71" s="449"/>
      <c r="O71" s="173">
        <v>200</v>
      </c>
      <c r="P71" s="136"/>
      <c r="Q71" s="136"/>
      <c r="R71" s="136"/>
      <c r="S71" s="136"/>
      <c r="T71" s="136"/>
      <c r="U71" s="604"/>
      <c r="V71" s="604"/>
      <c r="W71" s="604"/>
      <c r="X71" s="605"/>
      <c r="Y71" s="605"/>
      <c r="Z71" s="597">
        <f t="shared" si="71"/>
        <v>0</v>
      </c>
      <c r="AA71" s="507">
        <v>200</v>
      </c>
      <c r="AB71" s="604"/>
      <c r="AC71" s="605"/>
      <c r="AD71" s="605"/>
      <c r="AE71" s="507">
        <v>200</v>
      </c>
      <c r="AF71" s="507"/>
      <c r="AG71" s="173">
        <v>200</v>
      </c>
      <c r="AH71" s="136"/>
      <c r="AI71" s="173">
        <f t="shared" si="72"/>
        <v>0</v>
      </c>
      <c r="AJ71" s="426"/>
      <c r="AL71" s="352"/>
      <c r="AM71" s="380"/>
    </row>
    <row r="72" spans="1:46" s="10" customFormat="1" ht="16.2">
      <c r="A72" s="413"/>
      <c r="B72" s="414" t="s">
        <v>284</v>
      </c>
      <c r="C72" s="220"/>
      <c r="D72" s="265"/>
      <c r="E72" s="271"/>
      <c r="F72" s="265"/>
      <c r="G72" s="449"/>
      <c r="H72" s="449"/>
      <c r="I72" s="136"/>
      <c r="J72" s="136"/>
      <c r="K72" s="136"/>
      <c r="L72" s="136"/>
      <c r="M72" s="449"/>
      <c r="N72" s="449"/>
      <c r="O72" s="173">
        <v>240</v>
      </c>
      <c r="P72" s="136"/>
      <c r="Q72" s="136"/>
      <c r="R72" s="136"/>
      <c r="S72" s="136"/>
      <c r="T72" s="136"/>
      <c r="U72" s="604"/>
      <c r="V72" s="604"/>
      <c r="W72" s="604"/>
      <c r="X72" s="605"/>
      <c r="Y72" s="605"/>
      <c r="Z72" s="597">
        <f t="shared" si="71"/>
        <v>0</v>
      </c>
      <c r="AA72" s="507">
        <v>240</v>
      </c>
      <c r="AB72" s="604"/>
      <c r="AC72" s="605"/>
      <c r="AD72" s="605"/>
      <c r="AE72" s="507">
        <v>240</v>
      </c>
      <c r="AF72" s="507"/>
      <c r="AG72" s="173">
        <v>240</v>
      </c>
      <c r="AH72" s="136"/>
      <c r="AI72" s="173">
        <f t="shared" si="72"/>
        <v>0</v>
      </c>
      <c r="AJ72" s="426"/>
      <c r="AL72" s="352"/>
      <c r="AM72" s="380"/>
    </row>
    <row r="73" spans="1:46" s="10" customFormat="1" ht="16.2">
      <c r="A73" s="413"/>
      <c r="B73" s="414" t="s">
        <v>313</v>
      </c>
      <c r="C73" s="220"/>
      <c r="D73" s="265"/>
      <c r="E73" s="271"/>
      <c r="F73" s="265"/>
      <c r="G73" s="449"/>
      <c r="H73" s="449"/>
      <c r="I73" s="136"/>
      <c r="J73" s="136"/>
      <c r="K73" s="136"/>
      <c r="L73" s="136"/>
      <c r="M73" s="449"/>
      <c r="N73" s="449"/>
      <c r="O73" s="173">
        <v>280</v>
      </c>
      <c r="P73" s="136"/>
      <c r="Q73" s="136"/>
      <c r="R73" s="136"/>
      <c r="S73" s="136"/>
      <c r="T73" s="136"/>
      <c r="U73" s="604"/>
      <c r="V73" s="604"/>
      <c r="W73" s="604"/>
      <c r="X73" s="605"/>
      <c r="Y73" s="605"/>
      <c r="Z73" s="597">
        <f t="shared" si="71"/>
        <v>0</v>
      </c>
      <c r="AA73" s="507">
        <v>280</v>
      </c>
      <c r="AB73" s="604"/>
      <c r="AC73" s="605"/>
      <c r="AD73" s="605"/>
      <c r="AE73" s="507">
        <v>280</v>
      </c>
      <c r="AF73" s="507"/>
      <c r="AG73" s="173">
        <v>280</v>
      </c>
      <c r="AH73" s="136"/>
      <c r="AI73" s="173">
        <f t="shared" si="72"/>
        <v>0</v>
      </c>
      <c r="AJ73" s="426"/>
      <c r="AL73" s="352"/>
      <c r="AM73" s="380"/>
    </row>
    <row r="74" spans="1:46" s="10" customFormat="1" ht="20.399999999999999">
      <c r="A74" s="410">
        <v>3</v>
      </c>
      <c r="B74" s="411" t="s">
        <v>314</v>
      </c>
      <c r="C74" s="205" t="s">
        <v>315</v>
      </c>
      <c r="D74" s="265"/>
      <c r="E74" s="271"/>
      <c r="F74" s="265"/>
      <c r="G74" s="157">
        <v>1530</v>
      </c>
      <c r="H74" s="157">
        <v>1530</v>
      </c>
      <c r="I74" s="136"/>
      <c r="J74" s="136"/>
      <c r="K74" s="136"/>
      <c r="L74" s="136"/>
      <c r="M74" s="157">
        <v>1530</v>
      </c>
      <c r="N74" s="157">
        <v>1530</v>
      </c>
      <c r="O74" s="60">
        <v>142</v>
      </c>
      <c r="P74" s="141">
        <f t="shared" ref="P74" si="73">N74-O74</f>
        <v>1388</v>
      </c>
      <c r="Q74" s="136"/>
      <c r="R74" s="136"/>
      <c r="S74" s="136"/>
      <c r="T74" s="136"/>
      <c r="U74" s="597">
        <f t="shared" ref="U74" si="74">Q74-S74+T74</f>
        <v>0</v>
      </c>
      <c r="V74" s="604"/>
      <c r="W74" s="604"/>
      <c r="X74" s="605"/>
      <c r="Y74" s="605"/>
      <c r="Z74" s="597">
        <f t="shared" si="71"/>
        <v>0</v>
      </c>
      <c r="AA74" s="506">
        <v>142</v>
      </c>
      <c r="AB74" s="604"/>
      <c r="AC74" s="605"/>
      <c r="AD74" s="605"/>
      <c r="AE74" s="609">
        <f t="shared" ref="AE74" si="75">AA74-AC74+AD74</f>
        <v>142</v>
      </c>
      <c r="AF74" s="506"/>
      <c r="AG74" s="60">
        <v>142</v>
      </c>
      <c r="AH74" s="60">
        <f>N74-AG74</f>
        <v>1388</v>
      </c>
      <c r="AI74" s="60">
        <f t="shared" si="72"/>
        <v>1388</v>
      </c>
      <c r="AJ74" s="426"/>
      <c r="AL74" s="352"/>
      <c r="AM74" s="380"/>
    </row>
    <row r="75" spans="1:46" s="10" customFormat="1" ht="16.2">
      <c r="A75" s="147" t="s">
        <v>3</v>
      </c>
      <c r="B75" s="142" t="s">
        <v>318</v>
      </c>
      <c r="C75" s="270"/>
      <c r="D75" s="270"/>
      <c r="E75" s="270"/>
      <c r="F75" s="270"/>
      <c r="G75" s="144">
        <f>G76</f>
        <v>25400</v>
      </c>
      <c r="H75" s="144">
        <f t="shared" ref="H75:AI75" si="76">H76</f>
        <v>19428</v>
      </c>
      <c r="I75" s="144">
        <f t="shared" si="76"/>
        <v>5972</v>
      </c>
      <c r="J75" s="144">
        <f t="shared" si="76"/>
        <v>0</v>
      </c>
      <c r="K75" s="144">
        <f t="shared" si="76"/>
        <v>11670</v>
      </c>
      <c r="L75" s="144">
        <f t="shared" si="76"/>
        <v>5909</v>
      </c>
      <c r="M75" s="144">
        <f t="shared" si="76"/>
        <v>25400</v>
      </c>
      <c r="N75" s="144">
        <f t="shared" si="76"/>
        <v>19428</v>
      </c>
      <c r="O75" s="144">
        <f t="shared" si="76"/>
        <v>13619</v>
      </c>
      <c r="P75" s="144">
        <f t="shared" si="76"/>
        <v>5809</v>
      </c>
      <c r="Q75" s="144">
        <f t="shared" si="76"/>
        <v>0</v>
      </c>
      <c r="R75" s="144">
        <f t="shared" si="76"/>
        <v>0</v>
      </c>
      <c r="S75" s="144">
        <f t="shared" si="76"/>
        <v>0</v>
      </c>
      <c r="T75" s="144">
        <f t="shared" si="76"/>
        <v>0</v>
      </c>
      <c r="U75" s="144">
        <f t="shared" si="76"/>
        <v>0</v>
      </c>
      <c r="V75" s="144">
        <f t="shared" si="76"/>
        <v>37.2800000000002</v>
      </c>
      <c r="W75" s="144">
        <f t="shared" si="76"/>
        <v>0</v>
      </c>
      <c r="X75" s="538">
        <f t="shared" si="76"/>
        <v>0</v>
      </c>
      <c r="Y75" s="538">
        <f t="shared" si="76"/>
        <v>0</v>
      </c>
      <c r="Z75" s="144">
        <f t="shared" si="76"/>
        <v>37.2800000000002</v>
      </c>
      <c r="AA75" s="144">
        <f t="shared" si="76"/>
        <v>5277</v>
      </c>
      <c r="AB75" s="144">
        <f t="shared" si="76"/>
        <v>5277</v>
      </c>
      <c r="AC75" s="538">
        <f t="shared" si="76"/>
        <v>0</v>
      </c>
      <c r="AD75" s="538">
        <f t="shared" si="76"/>
        <v>277.00299999999999</v>
      </c>
      <c r="AE75" s="144">
        <f t="shared" si="76"/>
        <v>5554.0029999999997</v>
      </c>
      <c r="AF75" s="144"/>
      <c r="AG75" s="144">
        <f t="shared" si="76"/>
        <v>13619</v>
      </c>
      <c r="AH75" s="144">
        <f t="shared" si="76"/>
        <v>5379</v>
      </c>
      <c r="AI75" s="144">
        <f t="shared" si="76"/>
        <v>5379</v>
      </c>
      <c r="AJ75" s="428"/>
      <c r="AL75" s="352"/>
      <c r="AM75" s="380"/>
    </row>
    <row r="76" spans="1:46" s="10" customFormat="1" ht="16.2">
      <c r="A76" s="154" t="s">
        <v>19</v>
      </c>
      <c r="B76" s="143" t="s">
        <v>40</v>
      </c>
      <c r="C76" s="265"/>
      <c r="D76" s="265"/>
      <c r="E76" s="265"/>
      <c r="F76" s="265"/>
      <c r="G76" s="155">
        <f>SUM(G77:G78)</f>
        <v>25400</v>
      </c>
      <c r="H76" s="155">
        <f t="shared" ref="H76:AI76" si="77">SUM(H77:H78)</f>
        <v>19428</v>
      </c>
      <c r="I76" s="155">
        <f t="shared" si="77"/>
        <v>5972</v>
      </c>
      <c r="J76" s="155">
        <f t="shared" si="77"/>
        <v>0</v>
      </c>
      <c r="K76" s="155">
        <f t="shared" ref="K76:L76" si="78">SUM(K77:K78)</f>
        <v>11670</v>
      </c>
      <c r="L76" s="155">
        <f t="shared" si="78"/>
        <v>5909</v>
      </c>
      <c r="M76" s="155">
        <f t="shared" si="77"/>
        <v>25400</v>
      </c>
      <c r="N76" s="155">
        <f t="shared" si="77"/>
        <v>19428</v>
      </c>
      <c r="O76" s="155">
        <f t="shared" ref="O76:P76" si="79">SUM(O77:O78)</f>
        <v>13619</v>
      </c>
      <c r="P76" s="155">
        <f t="shared" si="79"/>
        <v>5809</v>
      </c>
      <c r="Q76" s="155">
        <f t="shared" ref="Q76:AE76" si="80">SUM(Q77:Q78)</f>
        <v>0</v>
      </c>
      <c r="R76" s="155">
        <f t="shared" si="80"/>
        <v>0</v>
      </c>
      <c r="S76" s="155">
        <f t="shared" si="80"/>
        <v>0</v>
      </c>
      <c r="T76" s="155">
        <f t="shared" si="80"/>
        <v>0</v>
      </c>
      <c r="U76" s="155">
        <f t="shared" si="80"/>
        <v>0</v>
      </c>
      <c r="V76" s="155">
        <f t="shared" si="80"/>
        <v>37.2800000000002</v>
      </c>
      <c r="W76" s="155">
        <f t="shared" si="80"/>
        <v>0</v>
      </c>
      <c r="X76" s="536">
        <f t="shared" si="80"/>
        <v>0</v>
      </c>
      <c r="Y76" s="536">
        <f t="shared" si="80"/>
        <v>0</v>
      </c>
      <c r="Z76" s="155">
        <f t="shared" si="80"/>
        <v>37.2800000000002</v>
      </c>
      <c r="AA76" s="155">
        <f t="shared" si="80"/>
        <v>5277</v>
      </c>
      <c r="AB76" s="155">
        <f t="shared" si="80"/>
        <v>5277</v>
      </c>
      <c r="AC76" s="536">
        <f t="shared" si="80"/>
        <v>0</v>
      </c>
      <c r="AD76" s="536">
        <f t="shared" si="80"/>
        <v>277.00299999999999</v>
      </c>
      <c r="AE76" s="155">
        <f t="shared" si="80"/>
        <v>5554.0029999999997</v>
      </c>
      <c r="AF76" s="502"/>
      <c r="AG76" s="155">
        <f t="shared" si="77"/>
        <v>13619</v>
      </c>
      <c r="AH76" s="155">
        <f t="shared" si="77"/>
        <v>5379</v>
      </c>
      <c r="AI76" s="155">
        <f t="shared" si="77"/>
        <v>5379</v>
      </c>
      <c r="AJ76" s="426"/>
      <c r="AL76" s="352"/>
      <c r="AM76" s="380"/>
    </row>
    <row r="77" spans="1:46" s="10" customFormat="1" ht="26.4">
      <c r="A77" s="156">
        <v>1</v>
      </c>
      <c r="B77" s="130" t="s">
        <v>319</v>
      </c>
      <c r="C77" s="264" t="s">
        <v>154</v>
      </c>
      <c r="D77" s="269" t="s">
        <v>562</v>
      </c>
      <c r="E77" s="264" t="s">
        <v>129</v>
      </c>
      <c r="F77" s="264" t="s">
        <v>321</v>
      </c>
      <c r="G77" s="157">
        <v>5900</v>
      </c>
      <c r="H77" s="76">
        <v>4634</v>
      </c>
      <c r="I77" s="76">
        <v>1266</v>
      </c>
      <c r="J77" s="136"/>
      <c r="K77" s="157">
        <v>5470</v>
      </c>
      <c r="L77" s="157">
        <v>4970</v>
      </c>
      <c r="M77" s="76">
        <v>5900</v>
      </c>
      <c r="N77" s="76">
        <v>4634</v>
      </c>
      <c r="O77" s="157">
        <v>3254</v>
      </c>
      <c r="P77" s="624">
        <f>N77-O77</f>
        <v>1380</v>
      </c>
      <c r="Q77" s="136"/>
      <c r="R77" s="136"/>
      <c r="S77" s="136"/>
      <c r="T77" s="136"/>
      <c r="U77" s="597">
        <f t="shared" ref="U77:U78" si="81">Q77-S77+T77</f>
        <v>0</v>
      </c>
      <c r="V77" s="604"/>
      <c r="W77" s="604"/>
      <c r="X77" s="605"/>
      <c r="Y77" s="605"/>
      <c r="Z77" s="597">
        <f t="shared" ref="Z77:Z78" si="82">V77-X77+Y77</f>
        <v>0</v>
      </c>
      <c r="AA77" s="498">
        <v>1254</v>
      </c>
      <c r="AB77" s="498">
        <v>1254</v>
      </c>
      <c r="AC77" s="600"/>
      <c r="AD77" s="600"/>
      <c r="AE77" s="609">
        <f t="shared" ref="AE77:AE78" si="83">AA77-AC77+AD77</f>
        <v>1254</v>
      </c>
      <c r="AF77" s="498"/>
      <c r="AG77" s="157">
        <v>3254</v>
      </c>
      <c r="AH77" s="157">
        <v>950</v>
      </c>
      <c r="AI77" s="157">
        <f>AH77</f>
        <v>950</v>
      </c>
      <c r="AJ77" s="426"/>
      <c r="AL77" s="352"/>
      <c r="AM77" s="380"/>
    </row>
    <row r="78" spans="1:46" s="10" customFormat="1" ht="43.2" customHeight="1">
      <c r="A78" s="156">
        <v>2</v>
      </c>
      <c r="B78" s="130" t="s">
        <v>320</v>
      </c>
      <c r="C78" s="264" t="s">
        <v>128</v>
      </c>
      <c r="D78" s="269" t="s">
        <v>563</v>
      </c>
      <c r="E78" s="264" t="s">
        <v>129</v>
      </c>
      <c r="F78" s="264" t="s">
        <v>322</v>
      </c>
      <c r="G78" s="157">
        <v>19500</v>
      </c>
      <c r="H78" s="76">
        <v>14794</v>
      </c>
      <c r="I78" s="76">
        <v>4706</v>
      </c>
      <c r="J78" s="136"/>
      <c r="K78" s="157">
        <v>6200</v>
      </c>
      <c r="L78" s="157">
        <v>939</v>
      </c>
      <c r="M78" s="76">
        <v>19500</v>
      </c>
      <c r="N78" s="76">
        <v>14794</v>
      </c>
      <c r="O78" s="157">
        <v>10365</v>
      </c>
      <c r="P78" s="141">
        <f t="shared" ref="P78:P80" si="84">N78-O78</f>
        <v>4429</v>
      </c>
      <c r="Q78" s="136"/>
      <c r="R78" s="136"/>
      <c r="S78" s="136"/>
      <c r="T78" s="136"/>
      <c r="U78" s="597">
        <f t="shared" si="81"/>
        <v>0</v>
      </c>
      <c r="V78" s="498">
        <v>37.2800000000002</v>
      </c>
      <c r="W78" s="604"/>
      <c r="X78" s="612"/>
      <c r="Y78" s="612"/>
      <c r="Z78" s="597">
        <f t="shared" si="82"/>
        <v>37.2800000000002</v>
      </c>
      <c r="AA78" s="498">
        <v>4023</v>
      </c>
      <c r="AB78" s="498">
        <f>1673.098+2349.902</f>
        <v>4023</v>
      </c>
      <c r="AC78" s="600"/>
      <c r="AD78" s="600">
        <f>AC66+AC67</f>
        <v>277.00299999999999</v>
      </c>
      <c r="AE78" s="609">
        <f t="shared" si="83"/>
        <v>4300.0029999999997</v>
      </c>
      <c r="AF78" s="498"/>
      <c r="AG78" s="157">
        <v>10365</v>
      </c>
      <c r="AH78" s="157">
        <f>N78-AG78</f>
        <v>4429</v>
      </c>
      <c r="AI78" s="157">
        <f>AH78</f>
        <v>4429</v>
      </c>
      <c r="AJ78" s="426"/>
      <c r="AL78" s="352"/>
      <c r="AM78" s="380"/>
    </row>
    <row r="79" spans="1:46" s="10" customFormat="1" ht="16.2">
      <c r="A79" s="147" t="s">
        <v>325</v>
      </c>
      <c r="B79" s="146" t="s">
        <v>323</v>
      </c>
      <c r="C79" s="272"/>
      <c r="D79" s="272"/>
      <c r="E79" s="272"/>
      <c r="F79" s="272"/>
      <c r="G79" s="144">
        <f>SUM(G80)</f>
        <v>9788</v>
      </c>
      <c r="H79" s="144">
        <f>SUM(H80)</f>
        <v>9788</v>
      </c>
      <c r="I79" s="144">
        <f t="shared" ref="I79:L79" si="85">SUM(I80)</f>
        <v>0</v>
      </c>
      <c r="J79" s="144">
        <f t="shared" si="85"/>
        <v>0</v>
      </c>
      <c r="K79" s="144">
        <f t="shared" si="85"/>
        <v>0</v>
      </c>
      <c r="L79" s="144">
        <f t="shared" si="85"/>
        <v>0</v>
      </c>
      <c r="M79" s="144">
        <f>SUM(M80)</f>
        <v>9788</v>
      </c>
      <c r="N79" s="144">
        <f t="shared" ref="N79:AI79" si="86">SUM(N80)</f>
        <v>9788</v>
      </c>
      <c r="O79" s="144">
        <f t="shared" si="86"/>
        <v>6882</v>
      </c>
      <c r="P79" s="144">
        <f t="shared" si="86"/>
        <v>2906</v>
      </c>
      <c r="Q79" s="144">
        <f t="shared" si="86"/>
        <v>1813</v>
      </c>
      <c r="R79" s="144">
        <f t="shared" si="86"/>
        <v>0</v>
      </c>
      <c r="S79" s="144">
        <f t="shared" si="86"/>
        <v>0</v>
      </c>
      <c r="T79" s="144">
        <f t="shared" si="86"/>
        <v>0</v>
      </c>
      <c r="U79" s="144">
        <f t="shared" si="86"/>
        <v>1813</v>
      </c>
      <c r="V79" s="144">
        <f t="shared" si="86"/>
        <v>2429</v>
      </c>
      <c r="W79" s="144">
        <f t="shared" si="86"/>
        <v>0</v>
      </c>
      <c r="X79" s="538">
        <f t="shared" si="86"/>
        <v>0</v>
      </c>
      <c r="Y79" s="538">
        <f t="shared" si="86"/>
        <v>0</v>
      </c>
      <c r="Z79" s="144">
        <f t="shared" si="86"/>
        <v>2429</v>
      </c>
      <c r="AA79" s="144">
        <f t="shared" si="86"/>
        <v>2640</v>
      </c>
      <c r="AB79" s="144">
        <f t="shared" si="86"/>
        <v>0</v>
      </c>
      <c r="AC79" s="538">
        <f t="shared" si="86"/>
        <v>0</v>
      </c>
      <c r="AD79" s="538">
        <f t="shared" si="86"/>
        <v>0</v>
      </c>
      <c r="AE79" s="144">
        <f t="shared" si="86"/>
        <v>2640</v>
      </c>
      <c r="AF79" s="144"/>
      <c r="AG79" s="144">
        <f t="shared" si="86"/>
        <v>6882</v>
      </c>
      <c r="AH79" s="144">
        <f t="shared" si="86"/>
        <v>2906</v>
      </c>
      <c r="AI79" s="144">
        <f t="shared" si="86"/>
        <v>2906</v>
      </c>
      <c r="AJ79" s="429"/>
      <c r="AL79" s="352"/>
      <c r="AM79" s="380"/>
    </row>
    <row r="80" spans="1:46" s="10" customFormat="1" ht="26.4">
      <c r="A80" s="167"/>
      <c r="B80" s="145" t="s">
        <v>324</v>
      </c>
      <c r="C80" s="265"/>
      <c r="D80" s="265"/>
      <c r="E80" s="265"/>
      <c r="F80" s="265"/>
      <c r="G80" s="76">
        <v>9788</v>
      </c>
      <c r="H80" s="76">
        <v>9788</v>
      </c>
      <c r="I80" s="136"/>
      <c r="J80" s="136"/>
      <c r="K80" s="136"/>
      <c r="L80" s="136"/>
      <c r="M80" s="76">
        <v>9788</v>
      </c>
      <c r="N80" s="76">
        <v>9788</v>
      </c>
      <c r="O80" s="76">
        <f>Q80+V80+AA80</f>
        <v>6882</v>
      </c>
      <c r="P80" s="141">
        <f t="shared" si="84"/>
        <v>2906</v>
      </c>
      <c r="Q80" s="76">
        <v>1813</v>
      </c>
      <c r="R80" s="136"/>
      <c r="S80" s="136"/>
      <c r="T80" s="136"/>
      <c r="U80" s="609">
        <f t="shared" ref="U80" si="87">Q80-S80+T80</f>
        <v>1813</v>
      </c>
      <c r="V80" s="508">
        <v>2429</v>
      </c>
      <c r="W80" s="604"/>
      <c r="X80" s="605"/>
      <c r="Y80" s="605"/>
      <c r="Z80" s="606">
        <f t="shared" ref="Z80" si="88">V80-X80+Y80</f>
        <v>2429</v>
      </c>
      <c r="AA80" s="508">
        <v>2640</v>
      </c>
      <c r="AB80" s="604"/>
      <c r="AC80" s="605"/>
      <c r="AD80" s="605"/>
      <c r="AE80" s="609">
        <f t="shared" ref="AE80" si="89">AA80-AC80+AD80</f>
        <v>2640</v>
      </c>
      <c r="AF80" s="508"/>
      <c r="AG80" s="76">
        <f>AA80+V80+Q80</f>
        <v>6882</v>
      </c>
      <c r="AH80" s="76">
        <f>N80-AG80</f>
        <v>2906</v>
      </c>
      <c r="AI80" s="76">
        <f>AH80</f>
        <v>2906</v>
      </c>
      <c r="AJ80" s="430" t="s">
        <v>710</v>
      </c>
      <c r="AL80" s="352"/>
      <c r="AM80" s="380"/>
      <c r="AQ80" s="401"/>
      <c r="AT80" s="451">
        <f>Q80+V80</f>
        <v>4242</v>
      </c>
    </row>
    <row r="81" spans="1:40" s="10" customFormat="1" ht="16.2">
      <c r="A81" s="147" t="s">
        <v>327</v>
      </c>
      <c r="B81" s="142" t="s">
        <v>326</v>
      </c>
      <c r="C81" s="272"/>
      <c r="D81" s="272"/>
      <c r="E81" s="272"/>
      <c r="F81" s="272"/>
      <c r="G81" s="144">
        <f>G82+G100+G108</f>
        <v>212348</v>
      </c>
      <c r="H81" s="144">
        <f t="shared" ref="H81:AI81" si="90">H82+H100+H108</f>
        <v>194438</v>
      </c>
      <c r="I81" s="144">
        <f t="shared" si="90"/>
        <v>17600</v>
      </c>
      <c r="J81" s="144">
        <f t="shared" si="90"/>
        <v>0</v>
      </c>
      <c r="K81" s="144">
        <f t="shared" ref="K81:L81" si="91">K82+K100+K108</f>
        <v>87221.084999999992</v>
      </c>
      <c r="L81" s="144">
        <f t="shared" si="91"/>
        <v>8090</v>
      </c>
      <c r="M81" s="144">
        <f t="shared" si="90"/>
        <v>212038</v>
      </c>
      <c r="N81" s="144">
        <f t="shared" si="90"/>
        <v>194438</v>
      </c>
      <c r="O81" s="144">
        <f t="shared" ref="O81:P81" si="92">O82+O100+O108</f>
        <v>127816</v>
      </c>
      <c r="P81" s="144">
        <f t="shared" si="92"/>
        <v>66546.346999999994</v>
      </c>
      <c r="Q81" s="144">
        <f t="shared" si="90"/>
        <v>0</v>
      </c>
      <c r="R81" s="144">
        <f t="shared" ref="R81:AE81" si="93">R82+R100+R108</f>
        <v>0</v>
      </c>
      <c r="S81" s="144">
        <f t="shared" si="93"/>
        <v>0</v>
      </c>
      <c r="T81" s="144">
        <f t="shared" si="93"/>
        <v>0</v>
      </c>
      <c r="U81" s="144">
        <f t="shared" si="93"/>
        <v>0</v>
      </c>
      <c r="V81" s="144">
        <f t="shared" si="93"/>
        <v>2883.1669999999999</v>
      </c>
      <c r="W81" s="144">
        <f t="shared" si="93"/>
        <v>0</v>
      </c>
      <c r="X81" s="538">
        <f t="shared" si="93"/>
        <v>0</v>
      </c>
      <c r="Y81" s="538">
        <f t="shared" si="93"/>
        <v>0</v>
      </c>
      <c r="Z81" s="144">
        <f t="shared" si="93"/>
        <v>2883.1669999999999</v>
      </c>
      <c r="AA81" s="144">
        <f t="shared" si="93"/>
        <v>48253</v>
      </c>
      <c r="AB81" s="144">
        <f t="shared" si="93"/>
        <v>20246.216</v>
      </c>
      <c r="AC81" s="538">
        <f t="shared" si="93"/>
        <v>1479.5040000000001</v>
      </c>
      <c r="AD81" s="538">
        <f t="shared" si="93"/>
        <v>1479.5039999999999</v>
      </c>
      <c r="AE81" s="144">
        <f t="shared" si="93"/>
        <v>48253</v>
      </c>
      <c r="AF81" s="144"/>
      <c r="AG81" s="144">
        <f t="shared" si="90"/>
        <v>127816</v>
      </c>
      <c r="AH81" s="144">
        <f t="shared" si="90"/>
        <v>66570</v>
      </c>
      <c r="AI81" s="144">
        <f t="shared" si="90"/>
        <v>66570</v>
      </c>
      <c r="AJ81" s="429"/>
      <c r="AL81" s="349">
        <f>AB81/AA81*100</f>
        <v>41.958460613847841</v>
      </c>
      <c r="AM81" s="398">
        <f>AE81/AA81*100</f>
        <v>100</v>
      </c>
    </row>
    <row r="82" spans="1:40" s="10" customFormat="1" ht="16.2">
      <c r="A82" s="154" t="s">
        <v>19</v>
      </c>
      <c r="B82" s="143" t="s">
        <v>40</v>
      </c>
      <c r="C82" s="265"/>
      <c r="D82" s="265"/>
      <c r="E82" s="265"/>
      <c r="F82" s="265"/>
      <c r="G82" s="155">
        <f>SUM(G83:G99)</f>
        <v>62200</v>
      </c>
      <c r="H82" s="155">
        <f t="shared" ref="H82:AI82" si="94">SUM(H83:H99)</f>
        <v>61890</v>
      </c>
      <c r="I82" s="155">
        <f t="shared" si="94"/>
        <v>0</v>
      </c>
      <c r="J82" s="155">
        <f t="shared" si="94"/>
        <v>0</v>
      </c>
      <c r="K82" s="155">
        <f t="shared" ref="K82:L82" si="95">SUM(K83:K99)</f>
        <v>58780.084999999999</v>
      </c>
      <c r="L82" s="155">
        <f t="shared" si="95"/>
        <v>2892</v>
      </c>
      <c r="M82" s="155">
        <f t="shared" si="94"/>
        <v>61890</v>
      </c>
      <c r="N82" s="155">
        <f t="shared" si="94"/>
        <v>61890</v>
      </c>
      <c r="O82" s="155">
        <f t="shared" ref="O82:P82" si="96">SUM(O83:O99)</f>
        <v>61890</v>
      </c>
      <c r="P82" s="155">
        <f t="shared" si="96"/>
        <v>0</v>
      </c>
      <c r="Q82" s="155">
        <f t="shared" si="94"/>
        <v>0</v>
      </c>
      <c r="R82" s="155">
        <f t="shared" ref="R82:AE82" si="97">SUM(R83:R99)</f>
        <v>0</v>
      </c>
      <c r="S82" s="155">
        <f t="shared" si="97"/>
        <v>0</v>
      </c>
      <c r="T82" s="155">
        <f t="shared" si="97"/>
        <v>0</v>
      </c>
      <c r="U82" s="155">
        <f t="shared" si="97"/>
        <v>0</v>
      </c>
      <c r="V82" s="155">
        <f t="shared" si="97"/>
        <v>594.3069999999999</v>
      </c>
      <c r="W82" s="155">
        <f t="shared" si="97"/>
        <v>0</v>
      </c>
      <c r="X82" s="536">
        <f t="shared" si="97"/>
        <v>0</v>
      </c>
      <c r="Y82" s="536">
        <f t="shared" si="97"/>
        <v>0</v>
      </c>
      <c r="Z82" s="155">
        <f t="shared" si="97"/>
        <v>594.3069999999999</v>
      </c>
      <c r="AA82" s="155">
        <f t="shared" si="97"/>
        <v>8140</v>
      </c>
      <c r="AB82" s="155">
        <f t="shared" si="97"/>
        <v>3438.0159999999996</v>
      </c>
      <c r="AC82" s="536">
        <f t="shared" si="97"/>
        <v>1479.5040000000001</v>
      </c>
      <c r="AD82" s="536">
        <f t="shared" si="97"/>
        <v>0</v>
      </c>
      <c r="AE82" s="155">
        <f t="shared" si="97"/>
        <v>6660.4960000000001</v>
      </c>
      <c r="AF82" s="502"/>
      <c r="AG82" s="155">
        <f t="shared" si="94"/>
        <v>61890</v>
      </c>
      <c r="AH82" s="155">
        <f t="shared" si="94"/>
        <v>0</v>
      </c>
      <c r="AI82" s="155">
        <f t="shared" si="94"/>
        <v>0</v>
      </c>
      <c r="AJ82" s="426"/>
      <c r="AL82" s="349">
        <f>AB82/AA82*100</f>
        <v>42.236068796068793</v>
      </c>
      <c r="AM82" s="398">
        <f>AE82/AA82*100</f>
        <v>81.82427518427518</v>
      </c>
    </row>
    <row r="83" spans="1:40" s="10" customFormat="1" ht="39.6">
      <c r="A83" s="156">
        <v>1</v>
      </c>
      <c r="B83" s="130" t="s">
        <v>328</v>
      </c>
      <c r="C83" s="264" t="s">
        <v>154</v>
      </c>
      <c r="D83" s="269" t="s">
        <v>564</v>
      </c>
      <c r="E83" s="264" t="s">
        <v>129</v>
      </c>
      <c r="F83" s="264" t="s">
        <v>357</v>
      </c>
      <c r="G83" s="157">
        <v>5500</v>
      </c>
      <c r="H83" s="157">
        <v>5500</v>
      </c>
      <c r="I83" s="136"/>
      <c r="J83" s="136"/>
      <c r="K83" s="157">
        <v>5302</v>
      </c>
      <c r="L83" s="157"/>
      <c r="M83" s="157">
        <v>5500</v>
      </c>
      <c r="N83" s="157">
        <v>5500</v>
      </c>
      <c r="O83" s="157">
        <v>5500</v>
      </c>
      <c r="P83" s="141">
        <f t="shared" ref="P83:P99" si="98">N83-O83</f>
        <v>0</v>
      </c>
      <c r="Q83" s="157"/>
      <c r="R83" s="157"/>
      <c r="S83" s="157"/>
      <c r="T83" s="157"/>
      <c r="U83" s="597">
        <f t="shared" ref="U83:U119" si="99">Q83-S83+T83</f>
        <v>0</v>
      </c>
      <c r="V83" s="498"/>
      <c r="W83" s="498"/>
      <c r="X83" s="600"/>
      <c r="Y83" s="600"/>
      <c r="Z83" s="597">
        <f t="shared" ref="Z83:Z119" si="100">V83-X83+Y83</f>
        <v>0</v>
      </c>
      <c r="AA83" s="498">
        <v>290</v>
      </c>
      <c r="AB83" s="498">
        <v>114.28399999999999</v>
      </c>
      <c r="AC83" s="600">
        <v>175.71600000000001</v>
      </c>
      <c r="AD83" s="600"/>
      <c r="AE83" s="609">
        <f t="shared" ref="AE83:AE119" si="101">AA83-AC83+AD83</f>
        <v>114.28399999999999</v>
      </c>
      <c r="AF83" s="498"/>
      <c r="AG83" s="157">
        <v>5500</v>
      </c>
      <c r="AH83" s="157">
        <f t="shared" ref="AH83:AH99" si="102">N83-AG83</f>
        <v>0</v>
      </c>
      <c r="AI83" s="136"/>
      <c r="AJ83" s="422" t="s">
        <v>628</v>
      </c>
      <c r="AL83" s="353">
        <f>AA83-AE83</f>
        <v>175.71600000000001</v>
      </c>
      <c r="AM83" s="380"/>
    </row>
    <row r="84" spans="1:40" s="10" customFormat="1" ht="26.4">
      <c r="A84" s="156">
        <v>2</v>
      </c>
      <c r="B84" s="130" t="s">
        <v>329</v>
      </c>
      <c r="C84" s="264" t="s">
        <v>351</v>
      </c>
      <c r="D84" s="269" t="s">
        <v>565</v>
      </c>
      <c r="E84" s="264" t="s">
        <v>129</v>
      </c>
      <c r="F84" s="264" t="s">
        <v>358</v>
      </c>
      <c r="G84" s="157">
        <v>5100</v>
      </c>
      <c r="H84" s="157">
        <v>5100</v>
      </c>
      <c r="I84" s="136"/>
      <c r="J84" s="136"/>
      <c r="K84" s="157">
        <v>4954</v>
      </c>
      <c r="L84" s="157">
        <v>2066</v>
      </c>
      <c r="M84" s="157">
        <v>5100</v>
      </c>
      <c r="N84" s="157">
        <v>5100</v>
      </c>
      <c r="O84" s="157">
        <v>5100</v>
      </c>
      <c r="P84" s="141">
        <f t="shared" si="98"/>
        <v>0</v>
      </c>
      <c r="Q84" s="157"/>
      <c r="R84" s="157"/>
      <c r="S84" s="157"/>
      <c r="T84" s="157"/>
      <c r="U84" s="597">
        <f t="shared" si="99"/>
        <v>0</v>
      </c>
      <c r="V84" s="498"/>
      <c r="W84" s="498"/>
      <c r="X84" s="600"/>
      <c r="Y84" s="600"/>
      <c r="Z84" s="597">
        <f t="shared" si="100"/>
        <v>0</v>
      </c>
      <c r="AA84" s="498">
        <v>2320</v>
      </c>
      <c r="AB84" s="498">
        <v>1942.6969999999999</v>
      </c>
      <c r="AC84" s="600">
        <v>190</v>
      </c>
      <c r="AD84" s="600"/>
      <c r="AE84" s="609">
        <f t="shared" si="101"/>
        <v>2130</v>
      </c>
      <c r="AF84" s="498"/>
      <c r="AG84" s="157">
        <v>5100</v>
      </c>
      <c r="AH84" s="157">
        <f t="shared" si="102"/>
        <v>0</v>
      </c>
      <c r="AI84" s="136"/>
      <c r="AJ84" s="426"/>
      <c r="AL84" s="352"/>
      <c r="AM84" s="380"/>
    </row>
    <row r="85" spans="1:40" s="10" customFormat="1" ht="26.4">
      <c r="A85" s="156">
        <v>3</v>
      </c>
      <c r="B85" s="130" t="s">
        <v>330</v>
      </c>
      <c r="C85" s="264" t="s">
        <v>109</v>
      </c>
      <c r="D85" s="269" t="s">
        <v>566</v>
      </c>
      <c r="E85" s="264" t="s">
        <v>129</v>
      </c>
      <c r="F85" s="264" t="s">
        <v>359</v>
      </c>
      <c r="G85" s="157">
        <v>5800</v>
      </c>
      <c r="H85" s="157">
        <v>5800</v>
      </c>
      <c r="I85" s="136"/>
      <c r="J85" s="136"/>
      <c r="K85" s="157">
        <v>5011</v>
      </c>
      <c r="L85" s="157"/>
      <c r="M85" s="157">
        <v>5800</v>
      </c>
      <c r="N85" s="157">
        <v>5800</v>
      </c>
      <c r="O85" s="157">
        <v>5800</v>
      </c>
      <c r="P85" s="141">
        <f t="shared" si="98"/>
        <v>0</v>
      </c>
      <c r="Q85" s="157"/>
      <c r="R85" s="157"/>
      <c r="S85" s="157"/>
      <c r="T85" s="157"/>
      <c r="U85" s="597">
        <f t="shared" si="99"/>
        <v>0</v>
      </c>
      <c r="V85" s="498"/>
      <c r="W85" s="498"/>
      <c r="X85" s="600"/>
      <c r="Y85" s="600"/>
      <c r="Z85" s="597">
        <f t="shared" si="100"/>
        <v>0</v>
      </c>
      <c r="AA85" s="498">
        <v>900</v>
      </c>
      <c r="AB85" s="498">
        <v>0</v>
      </c>
      <c r="AC85" s="600">
        <v>535</v>
      </c>
      <c r="AD85" s="600"/>
      <c r="AE85" s="609">
        <f t="shared" si="101"/>
        <v>365</v>
      </c>
      <c r="AF85" s="498"/>
      <c r="AG85" s="157">
        <v>5800</v>
      </c>
      <c r="AH85" s="157">
        <f t="shared" si="102"/>
        <v>0</v>
      </c>
      <c r="AI85" s="136"/>
      <c r="AJ85" s="426"/>
      <c r="AL85" s="352"/>
      <c r="AM85" s="380"/>
    </row>
    <row r="86" spans="1:40" s="10" customFormat="1" ht="26.4">
      <c r="A86" s="156">
        <v>4</v>
      </c>
      <c r="B86" s="130" t="s">
        <v>331</v>
      </c>
      <c r="C86" s="264" t="s">
        <v>127</v>
      </c>
      <c r="D86" s="269" t="s">
        <v>567</v>
      </c>
      <c r="E86" s="264" t="s">
        <v>129</v>
      </c>
      <c r="F86" s="264" t="s">
        <v>360</v>
      </c>
      <c r="G86" s="157">
        <v>6800</v>
      </c>
      <c r="H86" s="157">
        <v>6800</v>
      </c>
      <c r="I86" s="136"/>
      <c r="J86" s="136"/>
      <c r="K86" s="157">
        <v>6325</v>
      </c>
      <c r="L86" s="157">
        <v>576</v>
      </c>
      <c r="M86" s="157">
        <v>6800</v>
      </c>
      <c r="N86" s="157">
        <v>6800</v>
      </c>
      <c r="O86" s="157">
        <v>6800</v>
      </c>
      <c r="P86" s="141">
        <f t="shared" si="98"/>
        <v>0</v>
      </c>
      <c r="Q86" s="157"/>
      <c r="R86" s="157"/>
      <c r="S86" s="157"/>
      <c r="T86" s="157"/>
      <c r="U86" s="597">
        <f t="shared" si="99"/>
        <v>0</v>
      </c>
      <c r="V86" s="498"/>
      <c r="W86" s="498"/>
      <c r="X86" s="600"/>
      <c r="Y86" s="600"/>
      <c r="Z86" s="597">
        <f t="shared" si="100"/>
        <v>0</v>
      </c>
      <c r="AA86" s="498">
        <v>1000</v>
      </c>
      <c r="AB86" s="157">
        <v>0</v>
      </c>
      <c r="AC86" s="635">
        <v>100</v>
      </c>
      <c r="AD86" s="161"/>
      <c r="AE86" s="609">
        <f t="shared" si="101"/>
        <v>900</v>
      </c>
      <c r="AF86" s="498"/>
      <c r="AG86" s="157">
        <v>6800</v>
      </c>
      <c r="AH86" s="157">
        <f t="shared" si="102"/>
        <v>0</v>
      </c>
      <c r="AI86" s="136"/>
      <c r="AJ86" s="426"/>
      <c r="AL86" s="352"/>
      <c r="AM86" s="380"/>
    </row>
    <row r="87" spans="1:40" s="10" customFormat="1" ht="26.4">
      <c r="A87" s="156">
        <v>5</v>
      </c>
      <c r="B87" s="130" t="s">
        <v>332</v>
      </c>
      <c r="C87" s="264" t="s">
        <v>93</v>
      </c>
      <c r="D87" s="273" t="s">
        <v>568</v>
      </c>
      <c r="E87" s="264" t="s">
        <v>129</v>
      </c>
      <c r="F87" s="264" t="s">
        <v>361</v>
      </c>
      <c r="G87" s="157">
        <v>5300</v>
      </c>
      <c r="H87" s="157">
        <v>5300</v>
      </c>
      <c r="I87" s="136"/>
      <c r="J87" s="136"/>
      <c r="K87" s="157">
        <v>4993.0460000000003</v>
      </c>
      <c r="L87" s="157"/>
      <c r="M87" s="157">
        <v>5300</v>
      </c>
      <c r="N87" s="157">
        <v>5300</v>
      </c>
      <c r="O87" s="157">
        <v>5300</v>
      </c>
      <c r="P87" s="141">
        <f t="shared" si="98"/>
        <v>0</v>
      </c>
      <c r="Q87" s="157"/>
      <c r="R87" s="157"/>
      <c r="S87" s="157"/>
      <c r="T87" s="157"/>
      <c r="U87" s="597">
        <f t="shared" si="99"/>
        <v>0</v>
      </c>
      <c r="V87" s="498"/>
      <c r="W87" s="498"/>
      <c r="X87" s="600"/>
      <c r="Y87" s="600"/>
      <c r="Z87" s="597">
        <f t="shared" si="100"/>
        <v>0</v>
      </c>
      <c r="AA87" s="498">
        <v>550</v>
      </c>
      <c r="AB87" s="498">
        <f>208.185+58.939</f>
        <v>267.12400000000002</v>
      </c>
      <c r="AC87" s="600">
        <v>282.87599999999998</v>
      </c>
      <c r="AD87" s="600"/>
      <c r="AE87" s="609">
        <f t="shared" si="101"/>
        <v>267.12400000000002</v>
      </c>
      <c r="AF87" s="498"/>
      <c r="AG87" s="157">
        <v>5300</v>
      </c>
      <c r="AH87" s="157">
        <f t="shared" si="102"/>
        <v>0</v>
      </c>
      <c r="AI87" s="136"/>
      <c r="AJ87" s="422" t="s">
        <v>628</v>
      </c>
      <c r="AL87" s="353">
        <f>AA87-AE87</f>
        <v>282.87599999999998</v>
      </c>
      <c r="AM87" s="380"/>
      <c r="AN87" s="403"/>
    </row>
    <row r="88" spans="1:40" s="10" customFormat="1" ht="26.4">
      <c r="A88" s="156">
        <v>6</v>
      </c>
      <c r="B88" s="130" t="s">
        <v>333</v>
      </c>
      <c r="C88" s="264" t="s">
        <v>128</v>
      </c>
      <c r="D88" s="269" t="s">
        <v>569</v>
      </c>
      <c r="E88" s="264" t="s">
        <v>129</v>
      </c>
      <c r="F88" s="264" t="s">
        <v>362</v>
      </c>
      <c r="G88" s="157">
        <v>5200</v>
      </c>
      <c r="H88" s="157">
        <v>5200</v>
      </c>
      <c r="I88" s="136"/>
      <c r="J88" s="136"/>
      <c r="K88" s="157">
        <v>5106</v>
      </c>
      <c r="L88" s="157">
        <v>250</v>
      </c>
      <c r="M88" s="157">
        <v>5200</v>
      </c>
      <c r="N88" s="157">
        <v>5200</v>
      </c>
      <c r="O88" s="157">
        <v>5200</v>
      </c>
      <c r="P88" s="141">
        <f t="shared" si="98"/>
        <v>0</v>
      </c>
      <c r="Q88" s="157"/>
      <c r="R88" s="157"/>
      <c r="S88" s="157"/>
      <c r="T88" s="157"/>
      <c r="U88" s="597">
        <f t="shared" si="99"/>
        <v>0</v>
      </c>
      <c r="V88" s="498"/>
      <c r="W88" s="498"/>
      <c r="X88" s="600"/>
      <c r="Y88" s="600"/>
      <c r="Z88" s="597">
        <f t="shared" si="100"/>
        <v>0</v>
      </c>
      <c r="AA88" s="498">
        <v>800</v>
      </c>
      <c r="AB88" s="498">
        <v>497.98700000000002</v>
      </c>
      <c r="AC88" s="600">
        <v>80</v>
      </c>
      <c r="AD88" s="600"/>
      <c r="AE88" s="609">
        <f t="shared" si="101"/>
        <v>720</v>
      </c>
      <c r="AF88" s="498"/>
      <c r="AG88" s="157">
        <v>5200</v>
      </c>
      <c r="AH88" s="157">
        <f t="shared" si="102"/>
        <v>0</v>
      </c>
      <c r="AI88" s="136"/>
      <c r="AJ88" s="426"/>
      <c r="AL88" s="352"/>
      <c r="AM88" s="380"/>
    </row>
    <row r="89" spans="1:40" s="10" customFormat="1" ht="26.4">
      <c r="A89" s="156">
        <v>7</v>
      </c>
      <c r="B89" s="130" t="s">
        <v>334</v>
      </c>
      <c r="C89" s="264" t="s">
        <v>126</v>
      </c>
      <c r="D89" s="269" t="s">
        <v>570</v>
      </c>
      <c r="E89" s="264" t="s">
        <v>129</v>
      </c>
      <c r="F89" s="264" t="s">
        <v>363</v>
      </c>
      <c r="G89" s="157">
        <v>6100</v>
      </c>
      <c r="H89" s="157">
        <v>6100</v>
      </c>
      <c r="I89" s="136"/>
      <c r="J89" s="136"/>
      <c r="K89" s="157">
        <v>5984.0879999999997</v>
      </c>
      <c r="L89" s="157"/>
      <c r="M89" s="157">
        <v>6100</v>
      </c>
      <c r="N89" s="157">
        <v>6100</v>
      </c>
      <c r="O89" s="157">
        <v>6100</v>
      </c>
      <c r="P89" s="141">
        <f t="shared" si="98"/>
        <v>0</v>
      </c>
      <c r="Q89" s="157"/>
      <c r="R89" s="157"/>
      <c r="S89" s="157"/>
      <c r="T89" s="157"/>
      <c r="U89" s="597">
        <f t="shared" si="99"/>
        <v>0</v>
      </c>
      <c r="V89" s="498"/>
      <c r="W89" s="498"/>
      <c r="X89" s="600"/>
      <c r="Y89" s="600"/>
      <c r="Z89" s="597">
        <f t="shared" si="100"/>
        <v>0</v>
      </c>
      <c r="AA89" s="498">
        <v>620</v>
      </c>
      <c r="AB89" s="498">
        <v>504.08799999999997</v>
      </c>
      <c r="AC89" s="600">
        <v>115.91200000000001</v>
      </c>
      <c r="AD89" s="600"/>
      <c r="AE89" s="609">
        <f t="shared" si="101"/>
        <v>504.08799999999997</v>
      </c>
      <c r="AF89" s="498"/>
      <c r="AG89" s="157">
        <v>6100</v>
      </c>
      <c r="AH89" s="157">
        <f t="shared" si="102"/>
        <v>0</v>
      </c>
      <c r="AI89" s="136"/>
      <c r="AJ89" s="422" t="s">
        <v>628</v>
      </c>
      <c r="AL89" s="353">
        <f>AA89-AE89</f>
        <v>115.91200000000003</v>
      </c>
      <c r="AM89" s="380"/>
      <c r="AN89" s="403"/>
    </row>
    <row r="90" spans="1:40" s="10" customFormat="1" ht="26.4">
      <c r="A90" s="156">
        <v>8</v>
      </c>
      <c r="B90" s="130" t="s">
        <v>335</v>
      </c>
      <c r="C90" s="264" t="s">
        <v>352</v>
      </c>
      <c r="D90" s="269" t="s">
        <v>571</v>
      </c>
      <c r="E90" s="264" t="s">
        <v>129</v>
      </c>
      <c r="F90" s="264" t="s">
        <v>364</v>
      </c>
      <c r="G90" s="157">
        <v>1100</v>
      </c>
      <c r="H90" s="157">
        <v>1100</v>
      </c>
      <c r="I90" s="136"/>
      <c r="J90" s="136"/>
      <c r="K90" s="157">
        <v>964.721</v>
      </c>
      <c r="L90" s="157"/>
      <c r="M90" s="157">
        <v>1100</v>
      </c>
      <c r="N90" s="157">
        <v>1100</v>
      </c>
      <c r="O90" s="157">
        <v>1100</v>
      </c>
      <c r="P90" s="141">
        <f t="shared" si="98"/>
        <v>0</v>
      </c>
      <c r="Q90" s="157"/>
      <c r="R90" s="157"/>
      <c r="S90" s="157"/>
      <c r="T90" s="157"/>
      <c r="U90" s="597">
        <f t="shared" si="99"/>
        <v>0</v>
      </c>
      <c r="V90" s="498">
        <v>167.77800000000002</v>
      </c>
      <c r="W90" s="498"/>
      <c r="X90" s="600"/>
      <c r="Y90" s="600"/>
      <c r="Z90" s="597">
        <f t="shared" si="100"/>
        <v>167.77800000000002</v>
      </c>
      <c r="AA90" s="498">
        <v>50</v>
      </c>
      <c r="AB90" s="498">
        <v>0</v>
      </c>
      <c r="AC90" s="600"/>
      <c r="AD90" s="600"/>
      <c r="AE90" s="609">
        <f t="shared" si="101"/>
        <v>50</v>
      </c>
      <c r="AF90" s="498"/>
      <c r="AG90" s="157">
        <v>1100</v>
      </c>
      <c r="AH90" s="157">
        <f t="shared" si="102"/>
        <v>0</v>
      </c>
      <c r="AI90" s="136"/>
      <c r="AJ90" s="426"/>
      <c r="AL90" s="352"/>
      <c r="AM90" s="380"/>
    </row>
    <row r="91" spans="1:40" s="10" customFormat="1" ht="39.6">
      <c r="A91" s="156">
        <v>9</v>
      </c>
      <c r="B91" s="130" t="s">
        <v>336</v>
      </c>
      <c r="C91" s="264" t="s">
        <v>232</v>
      </c>
      <c r="D91" s="269" t="s">
        <v>572</v>
      </c>
      <c r="E91" s="264" t="s">
        <v>129</v>
      </c>
      <c r="F91" s="264" t="s">
        <v>365</v>
      </c>
      <c r="G91" s="157">
        <v>1000</v>
      </c>
      <c r="H91" s="157">
        <v>1000</v>
      </c>
      <c r="I91" s="136"/>
      <c r="J91" s="136"/>
      <c r="K91" s="157">
        <v>965.03</v>
      </c>
      <c r="L91" s="157"/>
      <c r="M91" s="157">
        <v>1000</v>
      </c>
      <c r="N91" s="157">
        <v>1000</v>
      </c>
      <c r="O91" s="157">
        <v>1000</v>
      </c>
      <c r="P91" s="141">
        <f t="shared" si="98"/>
        <v>0</v>
      </c>
      <c r="Q91" s="157"/>
      <c r="R91" s="157"/>
      <c r="S91" s="157"/>
      <c r="T91" s="157"/>
      <c r="U91" s="597">
        <f t="shared" si="99"/>
        <v>0</v>
      </c>
      <c r="V91" s="498">
        <v>47.230999999999995</v>
      </c>
      <c r="W91" s="498"/>
      <c r="X91" s="600"/>
      <c r="Y91" s="600"/>
      <c r="Z91" s="597">
        <f t="shared" si="100"/>
        <v>47.230999999999995</v>
      </c>
      <c r="AA91" s="498">
        <v>50</v>
      </c>
      <c r="AB91" s="498">
        <v>0</v>
      </c>
      <c r="AC91" s="600"/>
      <c r="AD91" s="600"/>
      <c r="AE91" s="609">
        <f t="shared" si="101"/>
        <v>50</v>
      </c>
      <c r="AF91" s="498"/>
      <c r="AG91" s="157">
        <v>1000</v>
      </c>
      <c r="AH91" s="157">
        <f t="shared" si="102"/>
        <v>0</v>
      </c>
      <c r="AI91" s="136"/>
      <c r="AJ91" s="426"/>
      <c r="AL91" s="352"/>
      <c r="AM91" s="380"/>
    </row>
    <row r="92" spans="1:40" s="10" customFormat="1" ht="26.4">
      <c r="A92" s="156">
        <v>10</v>
      </c>
      <c r="B92" s="130" t="s">
        <v>337</v>
      </c>
      <c r="C92" s="264" t="s">
        <v>353</v>
      </c>
      <c r="D92" s="269" t="s">
        <v>573</v>
      </c>
      <c r="E92" s="264" t="s">
        <v>129</v>
      </c>
      <c r="F92" s="264" t="s">
        <v>366</v>
      </c>
      <c r="G92" s="157">
        <v>1500</v>
      </c>
      <c r="H92" s="157">
        <v>1500</v>
      </c>
      <c r="I92" s="136"/>
      <c r="J92" s="136"/>
      <c r="K92" s="157">
        <v>1480</v>
      </c>
      <c r="L92" s="157"/>
      <c r="M92" s="157">
        <v>1500</v>
      </c>
      <c r="N92" s="157">
        <v>1500</v>
      </c>
      <c r="O92" s="157">
        <v>1500</v>
      </c>
      <c r="P92" s="141">
        <f t="shared" si="98"/>
        <v>0</v>
      </c>
      <c r="Q92" s="157"/>
      <c r="R92" s="157"/>
      <c r="S92" s="157"/>
      <c r="T92" s="157"/>
      <c r="U92" s="597">
        <f t="shared" si="99"/>
        <v>0</v>
      </c>
      <c r="V92" s="498"/>
      <c r="W92" s="498"/>
      <c r="X92" s="600"/>
      <c r="Y92" s="600"/>
      <c r="Z92" s="597">
        <f t="shared" si="100"/>
        <v>0</v>
      </c>
      <c r="AA92" s="498">
        <v>50</v>
      </c>
      <c r="AB92" s="498">
        <v>21.457999999999998</v>
      </c>
      <c r="AC92" s="600"/>
      <c r="AD92" s="600"/>
      <c r="AE92" s="609">
        <f t="shared" si="101"/>
        <v>50</v>
      </c>
      <c r="AF92" s="498"/>
      <c r="AG92" s="157">
        <v>1500</v>
      </c>
      <c r="AH92" s="157">
        <f t="shared" si="102"/>
        <v>0</v>
      </c>
      <c r="AI92" s="136"/>
      <c r="AJ92" s="426"/>
      <c r="AL92" s="352"/>
      <c r="AM92" s="380"/>
    </row>
    <row r="93" spans="1:40" s="10" customFormat="1" ht="26.4">
      <c r="A93" s="156">
        <v>11</v>
      </c>
      <c r="B93" s="130" t="s">
        <v>338</v>
      </c>
      <c r="C93" s="264" t="s">
        <v>233</v>
      </c>
      <c r="D93" s="269" t="s">
        <v>574</v>
      </c>
      <c r="E93" s="264" t="s">
        <v>173</v>
      </c>
      <c r="F93" s="264" t="s">
        <v>367</v>
      </c>
      <c r="G93" s="157">
        <v>2400</v>
      </c>
      <c r="H93" s="157">
        <v>2390</v>
      </c>
      <c r="I93" s="136"/>
      <c r="J93" s="136"/>
      <c r="K93" s="157">
        <v>2239.4479999999999</v>
      </c>
      <c r="L93" s="157"/>
      <c r="M93" s="157">
        <v>2390</v>
      </c>
      <c r="N93" s="157">
        <v>2390</v>
      </c>
      <c r="O93" s="157">
        <v>2390</v>
      </c>
      <c r="P93" s="141">
        <f t="shared" si="98"/>
        <v>0</v>
      </c>
      <c r="Q93" s="157"/>
      <c r="R93" s="157"/>
      <c r="S93" s="157"/>
      <c r="T93" s="157"/>
      <c r="U93" s="597">
        <f t="shared" si="99"/>
        <v>0</v>
      </c>
      <c r="V93" s="498"/>
      <c r="W93" s="498"/>
      <c r="X93" s="600"/>
      <c r="Y93" s="600"/>
      <c r="Z93" s="597">
        <f t="shared" si="100"/>
        <v>0</v>
      </c>
      <c r="AA93" s="498">
        <v>340</v>
      </c>
      <c r="AB93" s="498">
        <v>0</v>
      </c>
      <c r="AC93" s="600"/>
      <c r="AD93" s="600"/>
      <c r="AE93" s="609">
        <f t="shared" si="101"/>
        <v>340</v>
      </c>
      <c r="AF93" s="498"/>
      <c r="AG93" s="157">
        <v>2390</v>
      </c>
      <c r="AH93" s="157">
        <f t="shared" si="102"/>
        <v>0</v>
      </c>
      <c r="AI93" s="136"/>
      <c r="AJ93" s="426"/>
      <c r="AL93" s="352"/>
      <c r="AM93" s="380"/>
    </row>
    <row r="94" spans="1:40" s="10" customFormat="1" ht="26.4">
      <c r="A94" s="156">
        <v>12</v>
      </c>
      <c r="B94" s="130" t="s">
        <v>339</v>
      </c>
      <c r="C94" s="264" t="s">
        <v>354</v>
      </c>
      <c r="D94" s="269" t="s">
        <v>575</v>
      </c>
      <c r="E94" s="264" t="s">
        <v>173</v>
      </c>
      <c r="F94" s="264" t="s">
        <v>368</v>
      </c>
      <c r="G94" s="157">
        <v>2000</v>
      </c>
      <c r="H94" s="157">
        <v>2000</v>
      </c>
      <c r="I94" s="136"/>
      <c r="J94" s="136"/>
      <c r="K94" s="157">
        <v>1854.8889999999999</v>
      </c>
      <c r="L94" s="157"/>
      <c r="M94" s="157">
        <v>2000</v>
      </c>
      <c r="N94" s="157">
        <v>2000</v>
      </c>
      <c r="O94" s="157">
        <v>2000</v>
      </c>
      <c r="P94" s="141">
        <f t="shared" si="98"/>
        <v>0</v>
      </c>
      <c r="Q94" s="157"/>
      <c r="R94" s="157"/>
      <c r="S94" s="157"/>
      <c r="T94" s="157"/>
      <c r="U94" s="597">
        <f t="shared" si="99"/>
        <v>0</v>
      </c>
      <c r="V94" s="498"/>
      <c r="W94" s="498"/>
      <c r="X94" s="600"/>
      <c r="Y94" s="600"/>
      <c r="Z94" s="597">
        <f t="shared" si="100"/>
        <v>0</v>
      </c>
      <c r="AA94" s="498">
        <v>300</v>
      </c>
      <c r="AB94" s="498">
        <v>0</v>
      </c>
      <c r="AC94" s="600"/>
      <c r="AD94" s="600"/>
      <c r="AE94" s="609">
        <f t="shared" si="101"/>
        <v>300</v>
      </c>
      <c r="AF94" s="498"/>
      <c r="AG94" s="157">
        <v>2000</v>
      </c>
      <c r="AH94" s="157">
        <f t="shared" si="102"/>
        <v>0</v>
      </c>
      <c r="AI94" s="136"/>
      <c r="AJ94" s="426"/>
      <c r="AL94" s="352"/>
      <c r="AM94" s="380"/>
    </row>
    <row r="95" spans="1:40" s="10" customFormat="1" ht="39.6">
      <c r="A95" s="156">
        <v>13</v>
      </c>
      <c r="B95" s="130" t="s">
        <v>340</v>
      </c>
      <c r="C95" s="264" t="s">
        <v>226</v>
      </c>
      <c r="D95" s="269" t="s">
        <v>576</v>
      </c>
      <c r="E95" s="264" t="s">
        <v>173</v>
      </c>
      <c r="F95" s="264" t="s">
        <v>369</v>
      </c>
      <c r="G95" s="157">
        <v>1300</v>
      </c>
      <c r="H95" s="157">
        <v>1300</v>
      </c>
      <c r="I95" s="136"/>
      <c r="J95" s="136"/>
      <c r="K95" s="157">
        <v>1172.4190000000001</v>
      </c>
      <c r="L95" s="157"/>
      <c r="M95" s="157">
        <v>1300</v>
      </c>
      <c r="N95" s="157">
        <v>1300</v>
      </c>
      <c r="O95" s="157">
        <v>1300</v>
      </c>
      <c r="P95" s="141">
        <f t="shared" si="98"/>
        <v>0</v>
      </c>
      <c r="Q95" s="157"/>
      <c r="R95" s="157"/>
      <c r="S95" s="157"/>
      <c r="T95" s="157"/>
      <c r="U95" s="597">
        <f t="shared" si="99"/>
        <v>0</v>
      </c>
      <c r="V95" s="498">
        <v>119.435</v>
      </c>
      <c r="W95" s="498"/>
      <c r="X95" s="600"/>
      <c r="Y95" s="600"/>
      <c r="Z95" s="597">
        <f t="shared" si="100"/>
        <v>119.435</v>
      </c>
      <c r="AA95" s="498">
        <v>50</v>
      </c>
      <c r="AB95" s="498">
        <v>0</v>
      </c>
      <c r="AC95" s="600"/>
      <c r="AD95" s="600"/>
      <c r="AE95" s="609">
        <f t="shared" si="101"/>
        <v>50</v>
      </c>
      <c r="AF95" s="498"/>
      <c r="AG95" s="157">
        <v>1300</v>
      </c>
      <c r="AH95" s="157">
        <f t="shared" si="102"/>
        <v>0</v>
      </c>
      <c r="AI95" s="136"/>
      <c r="AJ95" s="426"/>
      <c r="AL95" s="352"/>
      <c r="AM95" s="380"/>
    </row>
    <row r="96" spans="1:40" s="10" customFormat="1" ht="26.4">
      <c r="A96" s="156">
        <v>14</v>
      </c>
      <c r="B96" s="130" t="s">
        <v>341</v>
      </c>
      <c r="C96" s="264" t="s">
        <v>166</v>
      </c>
      <c r="D96" s="269" t="s">
        <v>577</v>
      </c>
      <c r="E96" s="264" t="s">
        <v>129</v>
      </c>
      <c r="F96" s="264" t="s">
        <v>370</v>
      </c>
      <c r="G96" s="157">
        <v>4300</v>
      </c>
      <c r="H96" s="157">
        <v>4000</v>
      </c>
      <c r="I96" s="136"/>
      <c r="J96" s="136"/>
      <c r="K96" s="157">
        <v>3975.8110000000001</v>
      </c>
      <c r="L96" s="157"/>
      <c r="M96" s="157">
        <v>4000</v>
      </c>
      <c r="N96" s="157">
        <v>4000</v>
      </c>
      <c r="O96" s="157">
        <v>4000</v>
      </c>
      <c r="P96" s="141">
        <f t="shared" si="98"/>
        <v>0</v>
      </c>
      <c r="Q96" s="157"/>
      <c r="R96" s="157"/>
      <c r="S96" s="157"/>
      <c r="T96" s="157"/>
      <c r="U96" s="597">
        <f t="shared" si="99"/>
        <v>0</v>
      </c>
      <c r="V96" s="498"/>
      <c r="W96" s="498"/>
      <c r="X96" s="600"/>
      <c r="Y96" s="600"/>
      <c r="Z96" s="597">
        <f t="shared" si="100"/>
        <v>0</v>
      </c>
      <c r="AA96" s="498">
        <v>300</v>
      </c>
      <c r="AB96" s="498">
        <v>0</v>
      </c>
      <c r="AC96" s="600"/>
      <c r="AD96" s="600"/>
      <c r="AE96" s="609">
        <f t="shared" si="101"/>
        <v>300</v>
      </c>
      <c r="AF96" s="498"/>
      <c r="AG96" s="157">
        <v>4000</v>
      </c>
      <c r="AH96" s="157">
        <f t="shared" si="102"/>
        <v>0</v>
      </c>
      <c r="AI96" s="136"/>
      <c r="AJ96" s="426"/>
      <c r="AL96" s="352"/>
      <c r="AM96" s="380"/>
    </row>
    <row r="97" spans="1:39" s="10" customFormat="1" ht="39.6">
      <c r="A97" s="156">
        <v>15</v>
      </c>
      <c r="B97" s="71" t="s">
        <v>342</v>
      </c>
      <c r="C97" s="213" t="s">
        <v>355</v>
      </c>
      <c r="D97" s="269" t="s">
        <v>578</v>
      </c>
      <c r="E97" s="213" t="s">
        <v>129</v>
      </c>
      <c r="F97" s="213" t="s">
        <v>371</v>
      </c>
      <c r="G97" s="157">
        <v>2800</v>
      </c>
      <c r="H97" s="157">
        <v>2800</v>
      </c>
      <c r="I97" s="136"/>
      <c r="J97" s="136"/>
      <c r="K97" s="157">
        <v>2550.643</v>
      </c>
      <c r="L97" s="157"/>
      <c r="M97" s="157">
        <v>2800</v>
      </c>
      <c r="N97" s="157">
        <v>2800</v>
      </c>
      <c r="O97" s="157">
        <v>2800</v>
      </c>
      <c r="P97" s="141">
        <f t="shared" si="98"/>
        <v>0</v>
      </c>
      <c r="Q97" s="157"/>
      <c r="R97" s="157"/>
      <c r="S97" s="157"/>
      <c r="T97" s="157"/>
      <c r="U97" s="597">
        <f t="shared" si="99"/>
        <v>0</v>
      </c>
      <c r="V97" s="498">
        <v>245.04999999999995</v>
      </c>
      <c r="W97" s="498"/>
      <c r="X97" s="600"/>
      <c r="Y97" s="600"/>
      <c r="Z97" s="597">
        <f t="shared" si="100"/>
        <v>245.04999999999995</v>
      </c>
      <c r="AA97" s="498">
        <v>100</v>
      </c>
      <c r="AB97" s="498">
        <v>0</v>
      </c>
      <c r="AC97" s="600"/>
      <c r="AD97" s="600"/>
      <c r="AE97" s="609">
        <f t="shared" si="101"/>
        <v>100</v>
      </c>
      <c r="AF97" s="498"/>
      <c r="AG97" s="157">
        <v>2800</v>
      </c>
      <c r="AH97" s="157">
        <f t="shared" si="102"/>
        <v>0</v>
      </c>
      <c r="AI97" s="136"/>
      <c r="AJ97" s="426"/>
      <c r="AL97" s="352"/>
      <c r="AM97" s="380"/>
    </row>
    <row r="98" spans="1:39" s="10" customFormat="1" ht="26.4">
      <c r="A98" s="156">
        <v>16</v>
      </c>
      <c r="B98" s="71" t="s">
        <v>343</v>
      </c>
      <c r="C98" s="213" t="s">
        <v>313</v>
      </c>
      <c r="D98" s="269" t="s">
        <v>579</v>
      </c>
      <c r="E98" s="213" t="s">
        <v>129</v>
      </c>
      <c r="F98" s="213" t="s">
        <v>372</v>
      </c>
      <c r="G98" s="157">
        <v>3600</v>
      </c>
      <c r="H98" s="157">
        <v>3600</v>
      </c>
      <c r="I98" s="136"/>
      <c r="J98" s="136"/>
      <c r="K98" s="157">
        <v>3551.99</v>
      </c>
      <c r="L98" s="157"/>
      <c r="M98" s="157">
        <v>3600</v>
      </c>
      <c r="N98" s="157">
        <v>3600</v>
      </c>
      <c r="O98" s="157">
        <v>3600</v>
      </c>
      <c r="P98" s="141">
        <f t="shared" si="98"/>
        <v>0</v>
      </c>
      <c r="Q98" s="157"/>
      <c r="R98" s="157"/>
      <c r="S98" s="157"/>
      <c r="T98" s="157"/>
      <c r="U98" s="597">
        <f t="shared" si="99"/>
        <v>0</v>
      </c>
      <c r="V98" s="498"/>
      <c r="W98" s="498"/>
      <c r="X98" s="600"/>
      <c r="Y98" s="600"/>
      <c r="Z98" s="597">
        <f t="shared" si="100"/>
        <v>0</v>
      </c>
      <c r="AA98" s="498">
        <v>300</v>
      </c>
      <c r="AB98" s="498">
        <v>90.378</v>
      </c>
      <c r="AC98" s="600"/>
      <c r="AD98" s="600"/>
      <c r="AE98" s="609">
        <f t="shared" si="101"/>
        <v>300</v>
      </c>
      <c r="AF98" s="498"/>
      <c r="AG98" s="157">
        <v>3600</v>
      </c>
      <c r="AH98" s="157">
        <f t="shared" si="102"/>
        <v>0</v>
      </c>
      <c r="AI98" s="136"/>
      <c r="AJ98" s="426"/>
      <c r="AL98" s="352"/>
      <c r="AM98" s="380"/>
    </row>
    <row r="99" spans="1:39" s="10" customFormat="1" ht="26.4">
      <c r="A99" s="156">
        <v>17</v>
      </c>
      <c r="B99" s="71" t="s">
        <v>344</v>
      </c>
      <c r="C99" s="213" t="s">
        <v>356</v>
      </c>
      <c r="D99" s="269" t="s">
        <v>580</v>
      </c>
      <c r="E99" s="213" t="s">
        <v>129</v>
      </c>
      <c r="F99" s="213" t="s">
        <v>373</v>
      </c>
      <c r="G99" s="157">
        <v>2400</v>
      </c>
      <c r="H99" s="157">
        <v>2400</v>
      </c>
      <c r="I99" s="136"/>
      <c r="J99" s="136"/>
      <c r="K99" s="157">
        <v>2350</v>
      </c>
      <c r="L99" s="157"/>
      <c r="M99" s="157">
        <v>2400</v>
      </c>
      <c r="N99" s="157">
        <v>2400</v>
      </c>
      <c r="O99" s="157">
        <v>2400</v>
      </c>
      <c r="P99" s="141">
        <f t="shared" si="98"/>
        <v>0</v>
      </c>
      <c r="Q99" s="157"/>
      <c r="R99" s="157"/>
      <c r="S99" s="157"/>
      <c r="T99" s="157"/>
      <c r="U99" s="597">
        <f t="shared" si="99"/>
        <v>0</v>
      </c>
      <c r="V99" s="498">
        <v>14.812999999999988</v>
      </c>
      <c r="W99" s="498"/>
      <c r="X99" s="600"/>
      <c r="Y99" s="600"/>
      <c r="Z99" s="597">
        <f t="shared" si="100"/>
        <v>14.812999999999988</v>
      </c>
      <c r="AA99" s="498">
        <v>120</v>
      </c>
      <c r="AB99" s="498">
        <v>0</v>
      </c>
      <c r="AC99" s="600"/>
      <c r="AD99" s="600"/>
      <c r="AE99" s="609">
        <f t="shared" si="101"/>
        <v>120</v>
      </c>
      <c r="AF99" s="498"/>
      <c r="AG99" s="157">
        <v>2400</v>
      </c>
      <c r="AH99" s="157">
        <f t="shared" si="102"/>
        <v>0</v>
      </c>
      <c r="AI99" s="136"/>
      <c r="AJ99" s="426"/>
      <c r="AL99" s="352"/>
      <c r="AM99" s="380"/>
    </row>
    <row r="100" spans="1:39" s="10" customFormat="1" ht="16.2">
      <c r="A100" s="154" t="s">
        <v>20</v>
      </c>
      <c r="B100" s="143" t="s">
        <v>41</v>
      </c>
      <c r="C100" s="271"/>
      <c r="D100" s="269"/>
      <c r="E100" s="271"/>
      <c r="F100" s="276"/>
      <c r="G100" s="155">
        <f>SUM(G101:G107)</f>
        <v>96140</v>
      </c>
      <c r="H100" s="155">
        <f t="shared" ref="H100:AI100" si="103">SUM(H101:H107)</f>
        <v>78540</v>
      </c>
      <c r="I100" s="155">
        <f t="shared" si="103"/>
        <v>17600</v>
      </c>
      <c r="J100" s="155">
        <f t="shared" si="103"/>
        <v>0</v>
      </c>
      <c r="K100" s="155">
        <f t="shared" ref="K100:L100" si="104">SUM(K101:K107)</f>
        <v>28441</v>
      </c>
      <c r="L100" s="155">
        <f t="shared" si="104"/>
        <v>5198</v>
      </c>
      <c r="M100" s="155">
        <f t="shared" si="103"/>
        <v>96140</v>
      </c>
      <c r="N100" s="155">
        <f t="shared" si="103"/>
        <v>78540</v>
      </c>
      <c r="O100" s="155">
        <f t="shared" ref="O100:P100" si="105">SUM(O101:O107)</f>
        <v>65926</v>
      </c>
      <c r="P100" s="155">
        <f t="shared" si="105"/>
        <v>12538.347</v>
      </c>
      <c r="Q100" s="155">
        <f t="shared" si="103"/>
        <v>0</v>
      </c>
      <c r="R100" s="155">
        <f t="shared" si="103"/>
        <v>0</v>
      </c>
      <c r="S100" s="155">
        <f t="shared" si="103"/>
        <v>0</v>
      </c>
      <c r="T100" s="155">
        <f t="shared" si="103"/>
        <v>0</v>
      </c>
      <c r="U100" s="155">
        <f t="shared" si="103"/>
        <v>0</v>
      </c>
      <c r="V100" s="155">
        <f t="shared" si="103"/>
        <v>2288.86</v>
      </c>
      <c r="W100" s="155">
        <f t="shared" si="103"/>
        <v>0</v>
      </c>
      <c r="X100" s="536">
        <f t="shared" si="103"/>
        <v>0</v>
      </c>
      <c r="Y100" s="536">
        <f t="shared" si="103"/>
        <v>0</v>
      </c>
      <c r="Z100" s="155">
        <f t="shared" si="103"/>
        <v>2288.86</v>
      </c>
      <c r="AA100" s="155">
        <f t="shared" si="103"/>
        <v>40113</v>
      </c>
      <c r="AB100" s="155">
        <f t="shared" si="103"/>
        <v>16808.2</v>
      </c>
      <c r="AC100" s="536">
        <f t="shared" si="103"/>
        <v>0</v>
      </c>
      <c r="AD100" s="536">
        <f t="shared" si="103"/>
        <v>1479.5039999999999</v>
      </c>
      <c r="AE100" s="155">
        <f t="shared" si="103"/>
        <v>41592.504000000001</v>
      </c>
      <c r="AF100" s="502"/>
      <c r="AG100" s="155">
        <f t="shared" si="103"/>
        <v>65926</v>
      </c>
      <c r="AH100" s="155">
        <f t="shared" si="103"/>
        <v>12562</v>
      </c>
      <c r="AI100" s="155">
        <f t="shared" si="103"/>
        <v>12562</v>
      </c>
      <c r="AJ100" s="426"/>
      <c r="AL100" s="349">
        <f>AB100/AA100*100</f>
        <v>41.90212649265824</v>
      </c>
      <c r="AM100" s="398">
        <f>AE100/AA100*100</f>
        <v>103.68834043826192</v>
      </c>
    </row>
    <row r="101" spans="1:39" s="10" customFormat="1" ht="20.399999999999999">
      <c r="A101" s="156">
        <v>1</v>
      </c>
      <c r="B101" s="130" t="s">
        <v>345</v>
      </c>
      <c r="C101" s="264" t="s">
        <v>125</v>
      </c>
      <c r="D101" s="269" t="s">
        <v>581</v>
      </c>
      <c r="E101" s="264" t="s">
        <v>155</v>
      </c>
      <c r="F101" s="264" t="s">
        <v>374</v>
      </c>
      <c r="G101" s="157">
        <v>3000</v>
      </c>
      <c r="H101" s="157">
        <v>3000</v>
      </c>
      <c r="I101" s="136"/>
      <c r="J101" s="136"/>
      <c r="K101" s="157">
        <v>2948</v>
      </c>
      <c r="L101" s="157">
        <v>1448</v>
      </c>
      <c r="M101" s="157">
        <v>3000</v>
      </c>
      <c r="N101" s="157">
        <v>3000</v>
      </c>
      <c r="O101" s="157">
        <v>2518</v>
      </c>
      <c r="P101" s="498">
        <v>406.34699999999998</v>
      </c>
      <c r="Q101" s="157"/>
      <c r="R101" s="157"/>
      <c r="S101" s="157"/>
      <c r="T101" s="157"/>
      <c r="U101" s="597">
        <f t="shared" si="99"/>
        <v>0</v>
      </c>
      <c r="V101" s="498"/>
      <c r="W101" s="498"/>
      <c r="X101" s="600"/>
      <c r="Y101" s="600"/>
      <c r="Z101" s="597">
        <f t="shared" si="100"/>
        <v>0</v>
      </c>
      <c r="AA101" s="498">
        <v>935</v>
      </c>
      <c r="AB101" s="498">
        <v>935</v>
      </c>
      <c r="AC101" s="600"/>
      <c r="AD101" s="600"/>
      <c r="AE101" s="609">
        <f t="shared" si="101"/>
        <v>935</v>
      </c>
      <c r="AF101" s="498"/>
      <c r="AG101" s="157">
        <v>2518</v>
      </c>
      <c r="AH101" s="157">
        <v>430</v>
      </c>
      <c r="AI101" s="76">
        <f>AH101</f>
        <v>430</v>
      </c>
      <c r="AJ101" s="426"/>
      <c r="AL101" s="352"/>
      <c r="AM101" s="380"/>
    </row>
    <row r="102" spans="1:39" s="10" customFormat="1" ht="39.6">
      <c r="A102" s="156">
        <v>2</v>
      </c>
      <c r="B102" s="130" t="s">
        <v>346</v>
      </c>
      <c r="C102" s="264" t="s">
        <v>127</v>
      </c>
      <c r="D102" s="269" t="s">
        <v>582</v>
      </c>
      <c r="E102" s="264" t="s">
        <v>155</v>
      </c>
      <c r="F102" s="264" t="s">
        <v>375</v>
      </c>
      <c r="G102" s="157">
        <v>26330</v>
      </c>
      <c r="H102" s="157">
        <v>26330</v>
      </c>
      <c r="I102" s="136"/>
      <c r="J102" s="136"/>
      <c r="K102" s="157">
        <v>9500</v>
      </c>
      <c r="L102" s="157">
        <v>2000</v>
      </c>
      <c r="M102" s="157">
        <v>26330</v>
      </c>
      <c r="N102" s="157">
        <v>26330</v>
      </c>
      <c r="O102" s="157">
        <v>22101</v>
      </c>
      <c r="P102" s="141">
        <f t="shared" ref="P102:P119" si="106">N102-O102</f>
        <v>4229</v>
      </c>
      <c r="Q102" s="157"/>
      <c r="R102" s="157"/>
      <c r="S102" s="157"/>
      <c r="T102" s="157"/>
      <c r="U102" s="597">
        <f t="shared" si="99"/>
        <v>0</v>
      </c>
      <c r="V102" s="498"/>
      <c r="W102" s="498"/>
      <c r="X102" s="600"/>
      <c r="Y102" s="600"/>
      <c r="Z102" s="597">
        <f t="shared" si="100"/>
        <v>0</v>
      </c>
      <c r="AA102" s="498">
        <v>14101</v>
      </c>
      <c r="AB102" s="498">
        <f>8459.434+891.324</f>
        <v>9350.7579999999998</v>
      </c>
      <c r="AC102" s="600"/>
      <c r="AD102" s="600"/>
      <c r="AE102" s="607">
        <f t="shared" si="101"/>
        <v>14101</v>
      </c>
      <c r="AF102" s="498"/>
      <c r="AG102" s="157">
        <v>22101</v>
      </c>
      <c r="AH102" s="157">
        <f t="shared" ref="AH102:AH107" si="107">N102-AG102</f>
        <v>4229</v>
      </c>
      <c r="AI102" s="76">
        <f>AH102</f>
        <v>4229</v>
      </c>
      <c r="AJ102" s="426"/>
      <c r="AL102" s="352"/>
      <c r="AM102" s="380"/>
    </row>
    <row r="103" spans="1:39" s="10" customFormat="1" ht="26.4">
      <c r="A103" s="156">
        <v>3</v>
      </c>
      <c r="B103" s="130" t="s">
        <v>347</v>
      </c>
      <c r="C103" s="264" t="s">
        <v>109</v>
      </c>
      <c r="D103" s="269" t="s">
        <v>583</v>
      </c>
      <c r="E103" s="264" t="s">
        <v>155</v>
      </c>
      <c r="F103" s="264" t="s">
        <v>376</v>
      </c>
      <c r="G103" s="157">
        <v>14000</v>
      </c>
      <c r="H103" s="157">
        <v>14000</v>
      </c>
      <c r="I103" s="136"/>
      <c r="J103" s="136"/>
      <c r="K103" s="157">
        <v>2060</v>
      </c>
      <c r="L103" s="157">
        <v>550</v>
      </c>
      <c r="M103" s="157">
        <v>14000</v>
      </c>
      <c r="N103" s="157">
        <v>14000</v>
      </c>
      <c r="O103" s="157">
        <v>11752</v>
      </c>
      <c r="P103" s="141">
        <f t="shared" si="106"/>
        <v>2248</v>
      </c>
      <c r="Q103" s="157"/>
      <c r="R103" s="157"/>
      <c r="S103" s="157"/>
      <c r="T103" s="157"/>
      <c r="U103" s="597">
        <f t="shared" si="99"/>
        <v>0</v>
      </c>
      <c r="V103" s="498">
        <v>589.10300000000007</v>
      </c>
      <c r="W103" s="498"/>
      <c r="X103" s="600"/>
      <c r="Y103" s="600"/>
      <c r="Z103" s="597">
        <f t="shared" si="100"/>
        <v>589.10300000000007</v>
      </c>
      <c r="AA103" s="498">
        <v>6752</v>
      </c>
      <c r="AB103" s="498">
        <v>470.50099999999998</v>
      </c>
      <c r="AC103" s="600"/>
      <c r="AD103" s="600"/>
      <c r="AE103" s="609">
        <f t="shared" si="101"/>
        <v>6752</v>
      </c>
      <c r="AF103" s="498"/>
      <c r="AG103" s="157">
        <v>11752</v>
      </c>
      <c r="AH103" s="157">
        <f t="shared" si="107"/>
        <v>2248</v>
      </c>
      <c r="AI103" s="76">
        <f t="shared" ref="AI103:AI107" si="108">AH103</f>
        <v>2248</v>
      </c>
      <c r="AJ103" s="426"/>
      <c r="AL103" s="352"/>
      <c r="AM103" s="380"/>
    </row>
    <row r="104" spans="1:39" s="10" customFormat="1" ht="26.4">
      <c r="A104" s="156">
        <v>4</v>
      </c>
      <c r="B104" s="130" t="s">
        <v>348</v>
      </c>
      <c r="C104" s="264" t="s">
        <v>154</v>
      </c>
      <c r="D104" s="269" t="s">
        <v>584</v>
      </c>
      <c r="E104" s="264" t="s">
        <v>155</v>
      </c>
      <c r="F104" s="264" t="s">
        <v>377</v>
      </c>
      <c r="G104" s="157">
        <v>28310</v>
      </c>
      <c r="H104" s="157">
        <v>28310</v>
      </c>
      <c r="I104" s="136"/>
      <c r="J104" s="136"/>
      <c r="K104" s="157">
        <v>10208</v>
      </c>
      <c r="L104" s="157">
        <v>1200</v>
      </c>
      <c r="M104" s="157">
        <v>28310</v>
      </c>
      <c r="N104" s="157">
        <v>28310</v>
      </c>
      <c r="O104" s="157">
        <v>23763</v>
      </c>
      <c r="P104" s="141">
        <f t="shared" si="106"/>
        <v>4547</v>
      </c>
      <c r="Q104" s="157"/>
      <c r="R104" s="157"/>
      <c r="S104" s="157"/>
      <c r="T104" s="157"/>
      <c r="U104" s="597">
        <f t="shared" si="99"/>
        <v>0</v>
      </c>
      <c r="V104" s="498"/>
      <c r="W104" s="498"/>
      <c r="X104" s="600"/>
      <c r="Y104" s="600"/>
      <c r="Z104" s="597">
        <f t="shared" si="100"/>
        <v>0</v>
      </c>
      <c r="AA104" s="498">
        <v>14733</v>
      </c>
      <c r="AB104" s="498">
        <f>5543.387+508.554</f>
        <v>6051.9409999999998</v>
      </c>
      <c r="AC104" s="600"/>
      <c r="AD104" s="600">
        <v>1479.5039999999999</v>
      </c>
      <c r="AE104" s="607">
        <f t="shared" si="101"/>
        <v>16212.504000000001</v>
      </c>
      <c r="AF104" s="498"/>
      <c r="AG104" s="157">
        <v>23763</v>
      </c>
      <c r="AH104" s="157">
        <f t="shared" si="107"/>
        <v>4547</v>
      </c>
      <c r="AI104" s="76">
        <f t="shared" si="108"/>
        <v>4547</v>
      </c>
      <c r="AJ104" s="426"/>
      <c r="AL104" s="352"/>
      <c r="AM104" s="380"/>
    </row>
    <row r="105" spans="1:39" s="10" customFormat="1" ht="26.4">
      <c r="A105" s="156">
        <v>5</v>
      </c>
      <c r="B105" s="130" t="s">
        <v>349</v>
      </c>
      <c r="C105" s="264" t="s">
        <v>109</v>
      </c>
      <c r="D105" s="269" t="s">
        <v>585</v>
      </c>
      <c r="E105" s="264" t="s">
        <v>130</v>
      </c>
      <c r="F105" s="264" t="s">
        <v>378</v>
      </c>
      <c r="G105" s="157">
        <v>2000</v>
      </c>
      <c r="H105" s="157">
        <v>2000</v>
      </c>
      <c r="I105" s="136"/>
      <c r="J105" s="136"/>
      <c r="K105" s="157">
        <v>1850</v>
      </c>
      <c r="L105" s="157"/>
      <c r="M105" s="157">
        <v>2000</v>
      </c>
      <c r="N105" s="157">
        <v>2000</v>
      </c>
      <c r="O105" s="157">
        <v>1679</v>
      </c>
      <c r="P105" s="141">
        <f t="shared" si="106"/>
        <v>321</v>
      </c>
      <c r="Q105" s="157"/>
      <c r="R105" s="157"/>
      <c r="S105" s="157"/>
      <c r="T105" s="157"/>
      <c r="U105" s="597">
        <f t="shared" si="99"/>
        <v>0</v>
      </c>
      <c r="V105" s="498">
        <v>1100</v>
      </c>
      <c r="W105" s="498"/>
      <c r="X105" s="600"/>
      <c r="Y105" s="600"/>
      <c r="Z105" s="607">
        <f t="shared" si="100"/>
        <v>1100</v>
      </c>
      <c r="AA105" s="498">
        <v>579</v>
      </c>
      <c r="AB105" s="498">
        <v>0</v>
      </c>
      <c r="AC105" s="600"/>
      <c r="AD105" s="600"/>
      <c r="AE105" s="609">
        <f t="shared" si="101"/>
        <v>579</v>
      </c>
      <c r="AF105" s="498"/>
      <c r="AG105" s="157">
        <v>1679</v>
      </c>
      <c r="AH105" s="157">
        <f t="shared" si="107"/>
        <v>321</v>
      </c>
      <c r="AI105" s="76">
        <f t="shared" si="108"/>
        <v>321</v>
      </c>
      <c r="AJ105" s="426"/>
      <c r="AL105" s="352"/>
      <c r="AM105" s="380"/>
    </row>
    <row r="106" spans="1:39" s="10" customFormat="1" ht="26.4">
      <c r="A106" s="156">
        <v>6</v>
      </c>
      <c r="B106" s="130" t="s">
        <v>350</v>
      </c>
      <c r="C106" s="264" t="s">
        <v>128</v>
      </c>
      <c r="D106" s="269" t="s">
        <v>586</v>
      </c>
      <c r="E106" s="264" t="s">
        <v>130</v>
      </c>
      <c r="F106" s="264" t="s">
        <v>379</v>
      </c>
      <c r="G106" s="157">
        <v>2000</v>
      </c>
      <c r="H106" s="157">
        <v>2000</v>
      </c>
      <c r="I106" s="136"/>
      <c r="J106" s="136"/>
      <c r="K106" s="157">
        <v>1875</v>
      </c>
      <c r="L106" s="157"/>
      <c r="M106" s="157">
        <v>2000</v>
      </c>
      <c r="N106" s="157">
        <v>2000</v>
      </c>
      <c r="O106" s="157">
        <v>1679</v>
      </c>
      <c r="P106" s="141">
        <f t="shared" si="106"/>
        <v>321</v>
      </c>
      <c r="Q106" s="157"/>
      <c r="R106" s="157"/>
      <c r="S106" s="157"/>
      <c r="T106" s="157"/>
      <c r="U106" s="597">
        <f t="shared" si="99"/>
        <v>0</v>
      </c>
      <c r="V106" s="498">
        <v>599.75700000000006</v>
      </c>
      <c r="W106" s="498"/>
      <c r="X106" s="600"/>
      <c r="Y106" s="600"/>
      <c r="Z106" s="597">
        <f t="shared" si="100"/>
        <v>599.75700000000006</v>
      </c>
      <c r="AA106" s="498">
        <v>579</v>
      </c>
      <c r="AB106" s="498">
        <v>0</v>
      </c>
      <c r="AC106" s="600"/>
      <c r="AD106" s="600"/>
      <c r="AE106" s="609">
        <f t="shared" si="101"/>
        <v>579</v>
      </c>
      <c r="AF106" s="498"/>
      <c r="AG106" s="157">
        <v>1679</v>
      </c>
      <c r="AH106" s="157">
        <f t="shared" si="107"/>
        <v>321</v>
      </c>
      <c r="AI106" s="76">
        <f t="shared" si="108"/>
        <v>321</v>
      </c>
      <c r="AJ106" s="426"/>
      <c r="AL106" s="352"/>
      <c r="AM106" s="380"/>
    </row>
    <row r="107" spans="1:39" s="10" customFormat="1" ht="26.4">
      <c r="A107" s="156">
        <v>7</v>
      </c>
      <c r="B107" s="148" t="s">
        <v>150</v>
      </c>
      <c r="C107" s="274" t="s">
        <v>154</v>
      </c>
      <c r="D107" s="269" t="s">
        <v>584</v>
      </c>
      <c r="E107" s="274" t="s">
        <v>155</v>
      </c>
      <c r="F107" s="221" t="s">
        <v>163</v>
      </c>
      <c r="G107" s="157">
        <v>20500</v>
      </c>
      <c r="H107" s="157">
        <v>2900</v>
      </c>
      <c r="I107" s="157">
        <v>17600</v>
      </c>
      <c r="J107" s="136"/>
      <c r="K107" s="157"/>
      <c r="L107" s="157"/>
      <c r="M107" s="157">
        <v>20500</v>
      </c>
      <c r="N107" s="157">
        <v>2900</v>
      </c>
      <c r="O107" s="157">
        <v>2434</v>
      </c>
      <c r="P107" s="141">
        <f t="shared" si="106"/>
        <v>466</v>
      </c>
      <c r="Q107" s="157"/>
      <c r="R107" s="157"/>
      <c r="S107" s="157"/>
      <c r="T107" s="157"/>
      <c r="U107" s="597">
        <f t="shared" si="99"/>
        <v>0</v>
      </c>
      <c r="V107" s="498"/>
      <c r="W107" s="498"/>
      <c r="X107" s="600"/>
      <c r="Y107" s="600"/>
      <c r="Z107" s="597">
        <f t="shared" si="100"/>
        <v>0</v>
      </c>
      <c r="AA107" s="498">
        <v>2434</v>
      </c>
      <c r="AB107" s="498">
        <v>0</v>
      </c>
      <c r="AC107" s="600"/>
      <c r="AD107" s="600"/>
      <c r="AE107" s="609">
        <f t="shared" si="101"/>
        <v>2434</v>
      </c>
      <c r="AF107" s="498"/>
      <c r="AG107" s="157">
        <v>2434</v>
      </c>
      <c r="AH107" s="157">
        <f t="shared" si="107"/>
        <v>466</v>
      </c>
      <c r="AI107" s="76">
        <f t="shared" si="108"/>
        <v>466</v>
      </c>
      <c r="AJ107" s="422" t="s">
        <v>705</v>
      </c>
      <c r="AL107" s="352"/>
      <c r="AM107" s="380"/>
    </row>
    <row r="108" spans="1:39" s="10" customFormat="1" ht="16.2">
      <c r="A108" s="154" t="s">
        <v>21</v>
      </c>
      <c r="B108" s="143" t="s">
        <v>65</v>
      </c>
      <c r="C108" s="265"/>
      <c r="D108" s="265"/>
      <c r="E108" s="265"/>
      <c r="F108" s="265"/>
      <c r="G108" s="169">
        <f>SUM(G109:G119)</f>
        <v>54008</v>
      </c>
      <c r="H108" s="169">
        <f t="shared" ref="H108:AE108" si="109">SUM(H109:H119)</f>
        <v>54008</v>
      </c>
      <c r="I108" s="169">
        <f t="shared" si="109"/>
        <v>0</v>
      </c>
      <c r="J108" s="169">
        <f t="shared" si="109"/>
        <v>0</v>
      </c>
      <c r="K108" s="169">
        <f t="shared" ref="K108:L108" si="110">SUM(K109:K119)</f>
        <v>0</v>
      </c>
      <c r="L108" s="169">
        <f t="shared" si="110"/>
        <v>0</v>
      </c>
      <c r="M108" s="169">
        <f t="shared" si="109"/>
        <v>54008</v>
      </c>
      <c r="N108" s="169">
        <f t="shared" si="109"/>
        <v>54008</v>
      </c>
      <c r="O108" s="169">
        <f t="shared" si="109"/>
        <v>0</v>
      </c>
      <c r="P108" s="169">
        <f t="shared" si="109"/>
        <v>54008</v>
      </c>
      <c r="Q108" s="169">
        <f t="shared" si="109"/>
        <v>0</v>
      </c>
      <c r="R108" s="169">
        <f t="shared" si="109"/>
        <v>0</v>
      </c>
      <c r="S108" s="169">
        <f t="shared" si="109"/>
        <v>0</v>
      </c>
      <c r="T108" s="169">
        <f t="shared" si="109"/>
        <v>0</v>
      </c>
      <c r="U108" s="509">
        <f t="shared" si="109"/>
        <v>0</v>
      </c>
      <c r="V108" s="509">
        <f t="shared" si="109"/>
        <v>0</v>
      </c>
      <c r="W108" s="509">
        <f t="shared" si="109"/>
        <v>0</v>
      </c>
      <c r="X108" s="605">
        <f t="shared" si="109"/>
        <v>0</v>
      </c>
      <c r="Y108" s="605">
        <f t="shared" si="109"/>
        <v>0</v>
      </c>
      <c r="Z108" s="509">
        <f t="shared" si="109"/>
        <v>0</v>
      </c>
      <c r="AA108" s="509">
        <f t="shared" si="109"/>
        <v>0</v>
      </c>
      <c r="AB108" s="509">
        <f t="shared" si="109"/>
        <v>0</v>
      </c>
      <c r="AC108" s="605">
        <f t="shared" si="109"/>
        <v>0</v>
      </c>
      <c r="AD108" s="605">
        <f t="shared" si="109"/>
        <v>0</v>
      </c>
      <c r="AE108" s="509">
        <f t="shared" si="109"/>
        <v>0</v>
      </c>
      <c r="AF108" s="509"/>
      <c r="AG108" s="169">
        <f t="shared" ref="AG108:AI108" si="111">SUM(AG109:AG119)</f>
        <v>0</v>
      </c>
      <c r="AH108" s="169">
        <f t="shared" si="111"/>
        <v>54008</v>
      </c>
      <c r="AI108" s="169">
        <f t="shared" si="111"/>
        <v>54008</v>
      </c>
      <c r="AJ108" s="426"/>
      <c r="AL108" s="352"/>
      <c r="AM108" s="380"/>
    </row>
    <row r="109" spans="1:39" s="460" customFormat="1" ht="26.4">
      <c r="A109" s="452">
        <v>1</v>
      </c>
      <c r="B109" s="453" t="s">
        <v>380</v>
      </c>
      <c r="C109" s="454" t="s">
        <v>354</v>
      </c>
      <c r="D109" s="455" t="s">
        <v>587</v>
      </c>
      <c r="E109" s="456" t="s">
        <v>260</v>
      </c>
      <c r="F109" s="457"/>
      <c r="G109" s="458">
        <v>3500</v>
      </c>
      <c r="H109" s="458">
        <v>3500</v>
      </c>
      <c r="I109" s="459"/>
      <c r="J109" s="459"/>
      <c r="K109" s="459"/>
      <c r="L109" s="459"/>
      <c r="M109" s="458">
        <v>3500</v>
      </c>
      <c r="N109" s="458">
        <v>3500</v>
      </c>
      <c r="O109" s="459"/>
      <c r="P109" s="141">
        <f t="shared" si="106"/>
        <v>3500</v>
      </c>
      <c r="Q109" s="459"/>
      <c r="R109" s="136"/>
      <c r="S109" s="136"/>
      <c r="T109" s="136"/>
      <c r="U109" s="597">
        <f t="shared" si="99"/>
        <v>0</v>
      </c>
      <c r="V109" s="504"/>
      <c r="W109" s="604"/>
      <c r="X109" s="605"/>
      <c r="Y109" s="605"/>
      <c r="Z109" s="597">
        <f t="shared" si="100"/>
        <v>0</v>
      </c>
      <c r="AA109" s="504"/>
      <c r="AB109" s="604"/>
      <c r="AC109" s="605"/>
      <c r="AD109" s="605"/>
      <c r="AE109" s="609">
        <f t="shared" si="101"/>
        <v>0</v>
      </c>
      <c r="AF109" s="504"/>
      <c r="AG109" s="459"/>
      <c r="AH109" s="458">
        <f t="shared" ref="AH109:AH119" si="112">N109</f>
        <v>3500</v>
      </c>
      <c r="AI109" s="458">
        <f t="shared" ref="AI109:AI119" si="113">AH109</f>
        <v>3500</v>
      </c>
      <c r="AJ109" s="457"/>
      <c r="AL109" s="461"/>
      <c r="AM109" s="462"/>
    </row>
    <row r="110" spans="1:39" s="460" customFormat="1" ht="26.4">
      <c r="A110" s="452">
        <v>2</v>
      </c>
      <c r="B110" s="463" t="s">
        <v>381</v>
      </c>
      <c r="C110" s="454" t="s">
        <v>354</v>
      </c>
      <c r="D110" s="455" t="s">
        <v>588</v>
      </c>
      <c r="E110" s="456" t="s">
        <v>260</v>
      </c>
      <c r="F110" s="457"/>
      <c r="G110" s="458">
        <v>5738</v>
      </c>
      <c r="H110" s="458">
        <v>5738</v>
      </c>
      <c r="I110" s="459"/>
      <c r="J110" s="459"/>
      <c r="K110" s="459"/>
      <c r="L110" s="459"/>
      <c r="M110" s="458">
        <v>5738</v>
      </c>
      <c r="N110" s="458">
        <v>5738</v>
      </c>
      <c r="O110" s="459"/>
      <c r="P110" s="141">
        <f t="shared" si="106"/>
        <v>5738</v>
      </c>
      <c r="Q110" s="459"/>
      <c r="R110" s="136"/>
      <c r="S110" s="136"/>
      <c r="T110" s="136"/>
      <c r="U110" s="597">
        <f t="shared" si="99"/>
        <v>0</v>
      </c>
      <c r="V110" s="504"/>
      <c r="W110" s="604"/>
      <c r="X110" s="605"/>
      <c r="Y110" s="605"/>
      <c r="Z110" s="597">
        <f t="shared" si="100"/>
        <v>0</v>
      </c>
      <c r="AA110" s="504"/>
      <c r="AB110" s="604"/>
      <c r="AC110" s="605"/>
      <c r="AD110" s="605"/>
      <c r="AE110" s="609">
        <f t="shared" si="101"/>
        <v>0</v>
      </c>
      <c r="AF110" s="504"/>
      <c r="AG110" s="459"/>
      <c r="AH110" s="458">
        <f t="shared" si="112"/>
        <v>5738</v>
      </c>
      <c r="AI110" s="458">
        <f t="shared" si="113"/>
        <v>5738</v>
      </c>
      <c r="AJ110" s="457"/>
      <c r="AL110" s="461"/>
      <c r="AM110" s="462"/>
    </row>
    <row r="111" spans="1:39" s="460" customFormat="1" ht="26.4">
      <c r="A111" s="452">
        <v>3</v>
      </c>
      <c r="B111" s="453" t="s">
        <v>382</v>
      </c>
      <c r="C111" s="454" t="s">
        <v>226</v>
      </c>
      <c r="D111" s="455" t="s">
        <v>589</v>
      </c>
      <c r="E111" s="456" t="s">
        <v>260</v>
      </c>
      <c r="F111" s="457"/>
      <c r="G111" s="458">
        <v>3400</v>
      </c>
      <c r="H111" s="458">
        <v>3400</v>
      </c>
      <c r="I111" s="459"/>
      <c r="J111" s="459"/>
      <c r="K111" s="459"/>
      <c r="L111" s="459"/>
      <c r="M111" s="458">
        <v>3400</v>
      </c>
      <c r="N111" s="458">
        <v>3400</v>
      </c>
      <c r="O111" s="459"/>
      <c r="P111" s="141">
        <f t="shared" si="106"/>
        <v>3400</v>
      </c>
      <c r="Q111" s="459"/>
      <c r="R111" s="136"/>
      <c r="S111" s="136"/>
      <c r="T111" s="136"/>
      <c r="U111" s="597">
        <f t="shared" si="99"/>
        <v>0</v>
      </c>
      <c r="V111" s="504"/>
      <c r="W111" s="604"/>
      <c r="X111" s="605"/>
      <c r="Y111" s="605"/>
      <c r="Z111" s="597">
        <f t="shared" si="100"/>
        <v>0</v>
      </c>
      <c r="AA111" s="504"/>
      <c r="AB111" s="604"/>
      <c r="AC111" s="605"/>
      <c r="AD111" s="605"/>
      <c r="AE111" s="609">
        <f t="shared" si="101"/>
        <v>0</v>
      </c>
      <c r="AF111" s="504"/>
      <c r="AG111" s="459"/>
      <c r="AH111" s="458">
        <f t="shared" si="112"/>
        <v>3400</v>
      </c>
      <c r="AI111" s="458">
        <f t="shared" si="113"/>
        <v>3400</v>
      </c>
      <c r="AJ111" s="457"/>
      <c r="AL111" s="461"/>
      <c r="AM111" s="462"/>
    </row>
    <row r="112" spans="1:39" s="460" customFormat="1" ht="26.4">
      <c r="A112" s="452">
        <v>4</v>
      </c>
      <c r="B112" s="453" t="s">
        <v>383</v>
      </c>
      <c r="C112" s="454" t="s">
        <v>226</v>
      </c>
      <c r="D112" s="455" t="s">
        <v>569</v>
      </c>
      <c r="E112" s="456" t="s">
        <v>260</v>
      </c>
      <c r="F112" s="457"/>
      <c r="G112" s="458">
        <v>5300</v>
      </c>
      <c r="H112" s="458">
        <v>5300</v>
      </c>
      <c r="I112" s="459"/>
      <c r="J112" s="459"/>
      <c r="K112" s="459"/>
      <c r="L112" s="459"/>
      <c r="M112" s="458">
        <v>5300</v>
      </c>
      <c r="N112" s="458">
        <v>5300</v>
      </c>
      <c r="O112" s="459"/>
      <c r="P112" s="141">
        <f t="shared" si="106"/>
        <v>5300</v>
      </c>
      <c r="Q112" s="459"/>
      <c r="R112" s="136"/>
      <c r="S112" s="136"/>
      <c r="T112" s="136"/>
      <c r="U112" s="597">
        <f t="shared" si="99"/>
        <v>0</v>
      </c>
      <c r="V112" s="504"/>
      <c r="W112" s="604"/>
      <c r="X112" s="605"/>
      <c r="Y112" s="605"/>
      <c r="Z112" s="597">
        <f t="shared" si="100"/>
        <v>0</v>
      </c>
      <c r="AA112" s="504"/>
      <c r="AB112" s="604"/>
      <c r="AC112" s="605"/>
      <c r="AD112" s="605"/>
      <c r="AE112" s="609">
        <f t="shared" si="101"/>
        <v>0</v>
      </c>
      <c r="AF112" s="504"/>
      <c r="AG112" s="459"/>
      <c r="AH112" s="458">
        <f t="shared" si="112"/>
        <v>5300</v>
      </c>
      <c r="AI112" s="458">
        <f t="shared" si="113"/>
        <v>5300</v>
      </c>
      <c r="AJ112" s="457"/>
      <c r="AL112" s="461"/>
      <c r="AM112" s="462"/>
    </row>
    <row r="113" spans="1:44" s="460" customFormat="1" ht="26.4">
      <c r="A113" s="452">
        <v>5</v>
      </c>
      <c r="B113" s="453" t="s">
        <v>384</v>
      </c>
      <c r="C113" s="454" t="s">
        <v>236</v>
      </c>
      <c r="D113" s="455" t="s">
        <v>589</v>
      </c>
      <c r="E113" s="456" t="s">
        <v>260</v>
      </c>
      <c r="F113" s="457"/>
      <c r="G113" s="458">
        <v>4200</v>
      </c>
      <c r="H113" s="458">
        <v>4200</v>
      </c>
      <c r="I113" s="459"/>
      <c r="J113" s="459"/>
      <c r="K113" s="459"/>
      <c r="L113" s="459"/>
      <c r="M113" s="458">
        <v>4200</v>
      </c>
      <c r="N113" s="458">
        <v>4200</v>
      </c>
      <c r="O113" s="459"/>
      <c r="P113" s="141">
        <f t="shared" si="106"/>
        <v>4200</v>
      </c>
      <c r="Q113" s="459"/>
      <c r="R113" s="136"/>
      <c r="S113" s="136"/>
      <c r="T113" s="136"/>
      <c r="U113" s="597">
        <f t="shared" si="99"/>
        <v>0</v>
      </c>
      <c r="V113" s="504"/>
      <c r="W113" s="604"/>
      <c r="X113" s="605"/>
      <c r="Y113" s="605"/>
      <c r="Z113" s="597">
        <f t="shared" si="100"/>
        <v>0</v>
      </c>
      <c r="AA113" s="504"/>
      <c r="AB113" s="604"/>
      <c r="AC113" s="605"/>
      <c r="AD113" s="605"/>
      <c r="AE113" s="609">
        <f t="shared" si="101"/>
        <v>0</v>
      </c>
      <c r="AF113" s="504"/>
      <c r="AG113" s="459"/>
      <c r="AH113" s="458">
        <f t="shared" si="112"/>
        <v>4200</v>
      </c>
      <c r="AI113" s="458">
        <f t="shared" si="113"/>
        <v>4200</v>
      </c>
      <c r="AJ113" s="457"/>
      <c r="AL113" s="461"/>
      <c r="AM113" s="462"/>
    </row>
    <row r="114" spans="1:44" s="460" customFormat="1" ht="26.4">
      <c r="A114" s="452">
        <v>6</v>
      </c>
      <c r="B114" s="453" t="s">
        <v>385</v>
      </c>
      <c r="C114" s="454" t="s">
        <v>313</v>
      </c>
      <c r="D114" s="455" t="s">
        <v>569</v>
      </c>
      <c r="E114" s="456" t="s">
        <v>260</v>
      </c>
      <c r="F114" s="457"/>
      <c r="G114" s="458">
        <v>5300</v>
      </c>
      <c r="H114" s="458">
        <v>5300</v>
      </c>
      <c r="I114" s="459"/>
      <c r="J114" s="459"/>
      <c r="K114" s="459"/>
      <c r="L114" s="459"/>
      <c r="M114" s="458">
        <v>5300</v>
      </c>
      <c r="N114" s="458">
        <v>5300</v>
      </c>
      <c r="O114" s="459"/>
      <c r="P114" s="141">
        <f t="shared" si="106"/>
        <v>5300</v>
      </c>
      <c r="Q114" s="459"/>
      <c r="R114" s="136"/>
      <c r="S114" s="136"/>
      <c r="T114" s="136"/>
      <c r="U114" s="597">
        <f t="shared" si="99"/>
        <v>0</v>
      </c>
      <c r="V114" s="504"/>
      <c r="W114" s="604"/>
      <c r="X114" s="605"/>
      <c r="Y114" s="605"/>
      <c r="Z114" s="597">
        <f t="shared" si="100"/>
        <v>0</v>
      </c>
      <c r="AA114" s="504"/>
      <c r="AB114" s="604"/>
      <c r="AC114" s="605"/>
      <c r="AD114" s="605"/>
      <c r="AE114" s="609">
        <f t="shared" si="101"/>
        <v>0</v>
      </c>
      <c r="AF114" s="504"/>
      <c r="AG114" s="459"/>
      <c r="AH114" s="458">
        <f t="shared" si="112"/>
        <v>5300</v>
      </c>
      <c r="AI114" s="458">
        <f t="shared" si="113"/>
        <v>5300</v>
      </c>
      <c r="AJ114" s="457"/>
      <c r="AL114" s="461"/>
      <c r="AM114" s="462"/>
    </row>
    <row r="115" spans="1:44" s="460" customFormat="1" ht="26.4">
      <c r="A115" s="452">
        <v>7</v>
      </c>
      <c r="B115" s="453" t="s">
        <v>386</v>
      </c>
      <c r="C115" s="454" t="s">
        <v>390</v>
      </c>
      <c r="D115" s="455" t="s">
        <v>590</v>
      </c>
      <c r="E115" s="456" t="s">
        <v>260</v>
      </c>
      <c r="F115" s="457"/>
      <c r="G115" s="458">
        <v>1600</v>
      </c>
      <c r="H115" s="458">
        <v>1600</v>
      </c>
      <c r="I115" s="459"/>
      <c r="J115" s="459"/>
      <c r="K115" s="459"/>
      <c r="L115" s="459"/>
      <c r="M115" s="458">
        <v>1600</v>
      </c>
      <c r="N115" s="458">
        <v>1600</v>
      </c>
      <c r="O115" s="459"/>
      <c r="P115" s="141">
        <f t="shared" si="106"/>
        <v>1600</v>
      </c>
      <c r="Q115" s="459"/>
      <c r="R115" s="136"/>
      <c r="S115" s="136"/>
      <c r="T115" s="136"/>
      <c r="U115" s="597">
        <f t="shared" si="99"/>
        <v>0</v>
      </c>
      <c r="V115" s="504"/>
      <c r="W115" s="604"/>
      <c r="X115" s="605"/>
      <c r="Y115" s="605"/>
      <c r="Z115" s="597">
        <f t="shared" si="100"/>
        <v>0</v>
      </c>
      <c r="AA115" s="504"/>
      <c r="AB115" s="604"/>
      <c r="AC115" s="605"/>
      <c r="AD115" s="605"/>
      <c r="AE115" s="609">
        <f t="shared" si="101"/>
        <v>0</v>
      </c>
      <c r="AF115" s="504"/>
      <c r="AG115" s="459"/>
      <c r="AH115" s="458">
        <f t="shared" si="112"/>
        <v>1600</v>
      </c>
      <c r="AI115" s="458">
        <f t="shared" si="113"/>
        <v>1600</v>
      </c>
      <c r="AJ115" s="457"/>
      <c r="AL115" s="461"/>
      <c r="AM115" s="462"/>
    </row>
    <row r="116" spans="1:44" s="460" customFormat="1" ht="39.6">
      <c r="A116" s="452">
        <v>8</v>
      </c>
      <c r="B116" s="453" t="s">
        <v>387</v>
      </c>
      <c r="C116" s="454" t="s">
        <v>232</v>
      </c>
      <c r="D116" s="455" t="s">
        <v>554</v>
      </c>
      <c r="E116" s="456" t="s">
        <v>260</v>
      </c>
      <c r="F116" s="457"/>
      <c r="G116" s="458">
        <v>2400</v>
      </c>
      <c r="H116" s="458">
        <v>2400</v>
      </c>
      <c r="I116" s="459"/>
      <c r="J116" s="459"/>
      <c r="K116" s="459"/>
      <c r="L116" s="459"/>
      <c r="M116" s="458">
        <v>2400</v>
      </c>
      <c r="N116" s="458">
        <v>2400</v>
      </c>
      <c r="O116" s="459"/>
      <c r="P116" s="141">
        <f t="shared" si="106"/>
        <v>2400</v>
      </c>
      <c r="Q116" s="459"/>
      <c r="R116" s="136"/>
      <c r="S116" s="136"/>
      <c r="T116" s="136"/>
      <c r="U116" s="597">
        <f t="shared" si="99"/>
        <v>0</v>
      </c>
      <c r="V116" s="504"/>
      <c r="W116" s="604"/>
      <c r="X116" s="605"/>
      <c r="Y116" s="605"/>
      <c r="Z116" s="597">
        <f t="shared" si="100"/>
        <v>0</v>
      </c>
      <c r="AA116" s="504"/>
      <c r="AB116" s="604"/>
      <c r="AC116" s="605"/>
      <c r="AD116" s="605"/>
      <c r="AE116" s="609">
        <f t="shared" si="101"/>
        <v>0</v>
      </c>
      <c r="AF116" s="504"/>
      <c r="AG116" s="459"/>
      <c r="AH116" s="458">
        <f t="shared" si="112"/>
        <v>2400</v>
      </c>
      <c r="AI116" s="458">
        <f t="shared" si="113"/>
        <v>2400</v>
      </c>
      <c r="AJ116" s="457"/>
      <c r="AL116" s="461"/>
      <c r="AM116" s="462"/>
    </row>
    <row r="117" spans="1:44" s="460" customFormat="1" ht="26.4">
      <c r="A117" s="452">
        <v>9</v>
      </c>
      <c r="B117" s="453" t="s">
        <v>388</v>
      </c>
      <c r="C117" s="454" t="s">
        <v>235</v>
      </c>
      <c r="D117" s="455" t="s">
        <v>591</v>
      </c>
      <c r="E117" s="456" t="s">
        <v>260</v>
      </c>
      <c r="F117" s="457"/>
      <c r="G117" s="458">
        <v>700</v>
      </c>
      <c r="H117" s="458">
        <v>700</v>
      </c>
      <c r="I117" s="459"/>
      <c r="J117" s="459"/>
      <c r="K117" s="459"/>
      <c r="L117" s="459"/>
      <c r="M117" s="458">
        <v>700</v>
      </c>
      <c r="N117" s="458">
        <v>700</v>
      </c>
      <c r="O117" s="459"/>
      <c r="P117" s="141">
        <f t="shared" si="106"/>
        <v>700</v>
      </c>
      <c r="Q117" s="459"/>
      <c r="R117" s="136"/>
      <c r="S117" s="136"/>
      <c r="T117" s="136"/>
      <c r="U117" s="597">
        <f t="shared" si="99"/>
        <v>0</v>
      </c>
      <c r="V117" s="504"/>
      <c r="W117" s="604"/>
      <c r="X117" s="605"/>
      <c r="Y117" s="605"/>
      <c r="Z117" s="597">
        <f t="shared" si="100"/>
        <v>0</v>
      </c>
      <c r="AA117" s="504"/>
      <c r="AB117" s="604"/>
      <c r="AC117" s="605"/>
      <c r="AD117" s="605"/>
      <c r="AE117" s="609">
        <f t="shared" si="101"/>
        <v>0</v>
      </c>
      <c r="AF117" s="504"/>
      <c r="AG117" s="459"/>
      <c r="AH117" s="458">
        <f t="shared" si="112"/>
        <v>700</v>
      </c>
      <c r="AI117" s="458">
        <f t="shared" si="113"/>
        <v>700</v>
      </c>
      <c r="AJ117" s="457"/>
      <c r="AL117" s="461"/>
      <c r="AM117" s="462"/>
    </row>
    <row r="118" spans="1:44" s="460" customFormat="1" ht="26.4">
      <c r="A118" s="452">
        <v>10</v>
      </c>
      <c r="B118" s="453" t="s">
        <v>389</v>
      </c>
      <c r="C118" s="454" t="s">
        <v>226</v>
      </c>
      <c r="D118" s="455" t="s">
        <v>592</v>
      </c>
      <c r="E118" s="456" t="s">
        <v>260</v>
      </c>
      <c r="F118" s="457"/>
      <c r="G118" s="458">
        <v>20860</v>
      </c>
      <c r="H118" s="458">
        <v>20860</v>
      </c>
      <c r="I118" s="459"/>
      <c r="J118" s="459"/>
      <c r="K118" s="459"/>
      <c r="L118" s="459"/>
      <c r="M118" s="458">
        <v>20860</v>
      </c>
      <c r="N118" s="458">
        <v>20860</v>
      </c>
      <c r="O118" s="459"/>
      <c r="P118" s="141">
        <f t="shared" si="106"/>
        <v>20860</v>
      </c>
      <c r="Q118" s="459"/>
      <c r="R118" s="136"/>
      <c r="S118" s="136"/>
      <c r="T118" s="136"/>
      <c r="U118" s="597">
        <f t="shared" si="99"/>
        <v>0</v>
      </c>
      <c r="V118" s="504"/>
      <c r="W118" s="604"/>
      <c r="X118" s="605"/>
      <c r="Y118" s="605"/>
      <c r="Z118" s="597">
        <f t="shared" si="100"/>
        <v>0</v>
      </c>
      <c r="AA118" s="504"/>
      <c r="AB118" s="604"/>
      <c r="AC118" s="605"/>
      <c r="AD118" s="605"/>
      <c r="AE118" s="609">
        <f t="shared" si="101"/>
        <v>0</v>
      </c>
      <c r="AF118" s="504"/>
      <c r="AG118" s="459"/>
      <c r="AH118" s="458">
        <f t="shared" si="112"/>
        <v>20860</v>
      </c>
      <c r="AI118" s="458">
        <f t="shared" si="113"/>
        <v>20860</v>
      </c>
      <c r="AJ118" s="457"/>
      <c r="AL118" s="461"/>
      <c r="AM118" s="462"/>
    </row>
    <row r="119" spans="1:44" s="460" customFormat="1" ht="20.399999999999999">
      <c r="A119" s="452">
        <v>11</v>
      </c>
      <c r="B119" s="453" t="s">
        <v>391</v>
      </c>
      <c r="C119" s="464" t="s">
        <v>235</v>
      </c>
      <c r="D119" s="464" t="s">
        <v>593</v>
      </c>
      <c r="E119" s="456" t="s">
        <v>260</v>
      </c>
      <c r="F119" s="457"/>
      <c r="G119" s="458">
        <v>1010</v>
      </c>
      <c r="H119" s="458">
        <v>1010</v>
      </c>
      <c r="I119" s="459"/>
      <c r="J119" s="459"/>
      <c r="K119" s="459"/>
      <c r="L119" s="459"/>
      <c r="M119" s="458">
        <v>1010</v>
      </c>
      <c r="N119" s="458">
        <v>1010</v>
      </c>
      <c r="O119" s="459"/>
      <c r="P119" s="141">
        <f t="shared" si="106"/>
        <v>1010</v>
      </c>
      <c r="Q119" s="459"/>
      <c r="R119" s="136"/>
      <c r="S119" s="136"/>
      <c r="T119" s="136"/>
      <c r="U119" s="597">
        <f t="shared" si="99"/>
        <v>0</v>
      </c>
      <c r="V119" s="504"/>
      <c r="W119" s="604"/>
      <c r="X119" s="605"/>
      <c r="Y119" s="605"/>
      <c r="Z119" s="597">
        <f t="shared" si="100"/>
        <v>0</v>
      </c>
      <c r="AA119" s="504"/>
      <c r="AB119" s="604"/>
      <c r="AC119" s="605"/>
      <c r="AD119" s="605"/>
      <c r="AE119" s="609">
        <f t="shared" si="101"/>
        <v>0</v>
      </c>
      <c r="AF119" s="504"/>
      <c r="AG119" s="459"/>
      <c r="AH119" s="458">
        <f t="shared" si="112"/>
        <v>1010</v>
      </c>
      <c r="AI119" s="458">
        <f t="shared" si="113"/>
        <v>1010</v>
      </c>
      <c r="AJ119" s="457"/>
      <c r="AL119" s="461"/>
      <c r="AM119" s="462"/>
    </row>
    <row r="120" spans="1:44" s="10" customFormat="1" ht="16.2">
      <c r="A120" s="158"/>
      <c r="B120" s="142" t="s">
        <v>399</v>
      </c>
      <c r="C120" s="272"/>
      <c r="D120" s="275"/>
      <c r="E120" s="272"/>
      <c r="F120" s="278"/>
      <c r="G120" s="415">
        <f>G121+G124+G127</f>
        <v>20302</v>
      </c>
      <c r="H120" s="415">
        <f t="shared" ref="H120:AI120" si="114">H121+H124+H127</f>
        <v>20236</v>
      </c>
      <c r="I120" s="415">
        <f t="shared" si="114"/>
        <v>0</v>
      </c>
      <c r="J120" s="415">
        <f t="shared" si="114"/>
        <v>66</v>
      </c>
      <c r="K120" s="415">
        <f t="shared" ref="K120:L120" si="115">K121+K124+K127</f>
        <v>12635.996999999999</v>
      </c>
      <c r="L120" s="415">
        <f t="shared" si="115"/>
        <v>2880.3339999999998</v>
      </c>
      <c r="M120" s="415">
        <f t="shared" si="114"/>
        <v>20302</v>
      </c>
      <c r="N120" s="415">
        <f t="shared" si="114"/>
        <v>20236</v>
      </c>
      <c r="O120" s="415">
        <f t="shared" ref="O120:P120" si="116">O121+O124+O127</f>
        <v>14863</v>
      </c>
      <c r="P120" s="415">
        <f t="shared" si="116"/>
        <v>5373</v>
      </c>
      <c r="Q120" s="415">
        <f t="shared" si="114"/>
        <v>0</v>
      </c>
      <c r="R120" s="415">
        <f t="shared" ref="R120:AE120" si="117">R121+R124+R127</f>
        <v>0</v>
      </c>
      <c r="S120" s="415">
        <f t="shared" si="117"/>
        <v>0</v>
      </c>
      <c r="T120" s="415">
        <f t="shared" si="117"/>
        <v>0</v>
      </c>
      <c r="U120" s="415">
        <f t="shared" si="117"/>
        <v>0</v>
      </c>
      <c r="V120" s="415">
        <f t="shared" si="117"/>
        <v>15.394999999999982</v>
      </c>
      <c r="W120" s="415">
        <f t="shared" si="117"/>
        <v>0</v>
      </c>
      <c r="X120" s="537">
        <f t="shared" si="117"/>
        <v>15.394999999999982</v>
      </c>
      <c r="Y120" s="537">
        <f t="shared" si="117"/>
        <v>15.395</v>
      </c>
      <c r="Z120" s="415">
        <f t="shared" si="117"/>
        <v>15.395</v>
      </c>
      <c r="AA120" s="415">
        <f t="shared" si="117"/>
        <v>6339</v>
      </c>
      <c r="AB120" s="415">
        <f t="shared" si="117"/>
        <v>3458.3249999999998</v>
      </c>
      <c r="AC120" s="537">
        <f t="shared" si="117"/>
        <v>573.822</v>
      </c>
      <c r="AD120" s="537">
        <f t="shared" si="117"/>
        <v>573.822</v>
      </c>
      <c r="AE120" s="415">
        <f t="shared" si="117"/>
        <v>6339</v>
      </c>
      <c r="AF120" s="415"/>
      <c r="AG120" s="415">
        <f t="shared" si="114"/>
        <v>14863</v>
      </c>
      <c r="AH120" s="415">
        <f t="shared" si="114"/>
        <v>5373</v>
      </c>
      <c r="AI120" s="415">
        <f t="shared" si="114"/>
        <v>5373</v>
      </c>
      <c r="AJ120" s="431"/>
      <c r="AL120" s="352"/>
      <c r="AM120" s="380"/>
    </row>
    <row r="121" spans="1:44" s="10" customFormat="1" ht="33" customHeight="1">
      <c r="A121" s="154" t="s">
        <v>19</v>
      </c>
      <c r="B121" s="134" t="s">
        <v>40</v>
      </c>
      <c r="C121" s="271"/>
      <c r="D121" s="265"/>
      <c r="E121" s="271"/>
      <c r="F121" s="276"/>
      <c r="G121" s="155">
        <f>SUM(G122:G123)</f>
        <v>5923</v>
      </c>
      <c r="H121" s="155">
        <f t="shared" ref="H121:AI121" si="118">SUM(H122:H123)</f>
        <v>5923</v>
      </c>
      <c r="I121" s="155">
        <f t="shared" si="118"/>
        <v>0</v>
      </c>
      <c r="J121" s="155">
        <f t="shared" si="118"/>
        <v>0</v>
      </c>
      <c r="K121" s="155">
        <f t="shared" ref="K121:L121" si="119">SUM(K122:K123)</f>
        <v>6609.3119999999999</v>
      </c>
      <c r="L121" s="155">
        <f t="shared" si="119"/>
        <v>938.25399999999991</v>
      </c>
      <c r="M121" s="155">
        <f t="shared" si="118"/>
        <v>5923</v>
      </c>
      <c r="N121" s="155">
        <f t="shared" si="118"/>
        <v>5923</v>
      </c>
      <c r="O121" s="155">
        <f t="shared" ref="O121:P121" si="120">SUM(O122:O123)</f>
        <v>5923</v>
      </c>
      <c r="P121" s="155">
        <f t="shared" si="120"/>
        <v>0</v>
      </c>
      <c r="Q121" s="155">
        <f t="shared" si="118"/>
        <v>0</v>
      </c>
      <c r="R121" s="155">
        <f t="shared" ref="R121:AE121" si="121">SUM(R122:R123)</f>
        <v>0</v>
      </c>
      <c r="S121" s="155">
        <f t="shared" si="121"/>
        <v>0</v>
      </c>
      <c r="T121" s="155">
        <f t="shared" si="121"/>
        <v>0</v>
      </c>
      <c r="U121" s="155">
        <f t="shared" si="121"/>
        <v>0</v>
      </c>
      <c r="V121" s="155">
        <f t="shared" si="121"/>
        <v>0</v>
      </c>
      <c r="W121" s="155">
        <f t="shared" si="121"/>
        <v>0</v>
      </c>
      <c r="X121" s="536">
        <f t="shared" si="121"/>
        <v>0</v>
      </c>
      <c r="Y121" s="536">
        <f t="shared" si="121"/>
        <v>0</v>
      </c>
      <c r="Z121" s="155">
        <f t="shared" si="121"/>
        <v>0</v>
      </c>
      <c r="AA121" s="155">
        <f t="shared" si="121"/>
        <v>499</v>
      </c>
      <c r="AB121" s="155">
        <f t="shared" si="121"/>
        <v>199.178</v>
      </c>
      <c r="AC121" s="536">
        <f t="shared" si="121"/>
        <v>299.822</v>
      </c>
      <c r="AD121" s="536">
        <f t="shared" si="121"/>
        <v>0</v>
      </c>
      <c r="AE121" s="155">
        <f t="shared" si="121"/>
        <v>199.178</v>
      </c>
      <c r="AF121" s="502"/>
      <c r="AG121" s="155">
        <f t="shared" si="118"/>
        <v>5923</v>
      </c>
      <c r="AH121" s="155">
        <f t="shared" si="118"/>
        <v>0</v>
      </c>
      <c r="AI121" s="155">
        <f t="shared" si="118"/>
        <v>0</v>
      </c>
      <c r="AJ121" s="426"/>
      <c r="AL121" s="349">
        <f>AB121/AA121*100</f>
        <v>39.915430861723443</v>
      </c>
      <c r="AM121" s="398">
        <f>AE121/AA121*100</f>
        <v>39.915430861723443</v>
      </c>
    </row>
    <row r="122" spans="1:44" s="10" customFormat="1" ht="51">
      <c r="A122" s="156">
        <v>1</v>
      </c>
      <c r="B122" s="130" t="s">
        <v>392</v>
      </c>
      <c r="C122" s="264" t="s">
        <v>128</v>
      </c>
      <c r="D122" s="273" t="s">
        <v>706</v>
      </c>
      <c r="E122" s="264" t="s">
        <v>129</v>
      </c>
      <c r="F122" s="264" t="s">
        <v>401</v>
      </c>
      <c r="G122" s="157">
        <v>2763</v>
      </c>
      <c r="H122" s="157">
        <v>2763</v>
      </c>
      <c r="I122" s="136"/>
      <c r="J122" s="136"/>
      <c r="K122" s="157">
        <v>2661.058</v>
      </c>
      <c r="L122" s="136"/>
      <c r="M122" s="157">
        <v>2763</v>
      </c>
      <c r="N122" s="157">
        <v>2763</v>
      </c>
      <c r="O122" s="157">
        <v>2763</v>
      </c>
      <c r="P122" s="141">
        <f t="shared" ref="P122:P123" si="122">N122-O122</f>
        <v>0</v>
      </c>
      <c r="Q122" s="136"/>
      <c r="R122" s="136"/>
      <c r="S122" s="136"/>
      <c r="T122" s="136"/>
      <c r="U122" s="597">
        <f t="shared" ref="U122:U123" si="123">Q122-S122+T122</f>
        <v>0</v>
      </c>
      <c r="V122" s="604"/>
      <c r="W122" s="604"/>
      <c r="X122" s="605"/>
      <c r="Y122" s="605"/>
      <c r="Z122" s="597">
        <f t="shared" ref="Z122:Z123" si="124">V122-X122+Y122</f>
        <v>0</v>
      </c>
      <c r="AA122" s="498">
        <v>213</v>
      </c>
      <c r="AB122" s="498">
        <v>124.92400000000001</v>
      </c>
      <c r="AC122" s="600">
        <v>88.075999999999993</v>
      </c>
      <c r="AD122" s="600"/>
      <c r="AE122" s="609">
        <f t="shared" ref="AE122:AE123" si="125">AA122-AC122+AD122</f>
        <v>124.92400000000001</v>
      </c>
      <c r="AF122" s="498"/>
      <c r="AG122" s="157">
        <v>2763</v>
      </c>
      <c r="AH122" s="157">
        <f>N122-AG122</f>
        <v>0</v>
      </c>
      <c r="AI122" s="136"/>
      <c r="AJ122" s="422" t="s">
        <v>628</v>
      </c>
      <c r="AL122" s="420">
        <f>AA122-AE122</f>
        <v>88.075999999999993</v>
      </c>
      <c r="AM122" s="380"/>
      <c r="AQ122" s="401">
        <f>AA122</f>
        <v>213</v>
      </c>
      <c r="AR122" s="401">
        <f>AB122</f>
        <v>124.92400000000001</v>
      </c>
    </row>
    <row r="123" spans="1:44" s="10" customFormat="1" ht="51">
      <c r="A123" s="156">
        <v>2</v>
      </c>
      <c r="B123" s="130" t="s">
        <v>393</v>
      </c>
      <c r="C123" s="264" t="s">
        <v>93</v>
      </c>
      <c r="D123" s="273" t="s">
        <v>706</v>
      </c>
      <c r="E123" s="264" t="s">
        <v>129</v>
      </c>
      <c r="F123" s="264" t="s">
        <v>402</v>
      </c>
      <c r="G123" s="157">
        <v>3160</v>
      </c>
      <c r="H123" s="157">
        <v>3160</v>
      </c>
      <c r="I123" s="136"/>
      <c r="J123" s="136"/>
      <c r="K123" s="157">
        <v>3948.2539999999999</v>
      </c>
      <c r="L123" s="157">
        <v>938.25399999999991</v>
      </c>
      <c r="M123" s="157">
        <v>3160</v>
      </c>
      <c r="N123" s="157">
        <v>3160</v>
      </c>
      <c r="O123" s="157">
        <v>3160</v>
      </c>
      <c r="P123" s="141">
        <f t="shared" si="122"/>
        <v>0</v>
      </c>
      <c r="Q123" s="136"/>
      <c r="R123" s="136"/>
      <c r="S123" s="136"/>
      <c r="T123" s="136"/>
      <c r="U123" s="597">
        <f t="shared" si="123"/>
        <v>0</v>
      </c>
      <c r="V123" s="604"/>
      <c r="W123" s="604"/>
      <c r="X123" s="605"/>
      <c r="Y123" s="605"/>
      <c r="Z123" s="597">
        <f t="shared" si="124"/>
        <v>0</v>
      </c>
      <c r="AA123" s="498">
        <v>286</v>
      </c>
      <c r="AB123" s="498">
        <v>74.254000000000005</v>
      </c>
      <c r="AC123" s="600">
        <v>211.74600000000001</v>
      </c>
      <c r="AD123" s="600"/>
      <c r="AE123" s="609">
        <f t="shared" si="125"/>
        <v>74.253999999999991</v>
      </c>
      <c r="AF123" s="498"/>
      <c r="AG123" s="157">
        <v>3160</v>
      </c>
      <c r="AH123" s="157">
        <f>N123-AG123</f>
        <v>0</v>
      </c>
      <c r="AI123" s="136"/>
      <c r="AJ123" s="422" t="s">
        <v>628</v>
      </c>
      <c r="AL123" s="420">
        <f>AA123-AE123</f>
        <v>211.74600000000001</v>
      </c>
      <c r="AM123" s="380"/>
      <c r="AQ123" s="401">
        <f>AA123</f>
        <v>286</v>
      </c>
      <c r="AR123" s="401">
        <f>AB123</f>
        <v>74.254000000000005</v>
      </c>
    </row>
    <row r="124" spans="1:44" s="10" customFormat="1" ht="27.6">
      <c r="A124" s="154" t="s">
        <v>20</v>
      </c>
      <c r="B124" s="134" t="s">
        <v>41</v>
      </c>
      <c r="C124" s="271"/>
      <c r="D124" s="265"/>
      <c r="E124" s="271"/>
      <c r="F124" s="276"/>
      <c r="G124" s="155">
        <f>SUM(G125:G126)</f>
        <v>6429</v>
      </c>
      <c r="H124" s="155">
        <f t="shared" ref="H124:AI124" si="126">SUM(H125:H126)</f>
        <v>6429</v>
      </c>
      <c r="I124" s="155">
        <f t="shared" si="126"/>
        <v>0</v>
      </c>
      <c r="J124" s="155">
        <f t="shared" si="126"/>
        <v>0</v>
      </c>
      <c r="K124" s="155">
        <f t="shared" ref="K124:L124" si="127">SUM(K125:K126)</f>
        <v>5629.6849999999995</v>
      </c>
      <c r="L124" s="155">
        <f t="shared" si="127"/>
        <v>1545.08</v>
      </c>
      <c r="M124" s="155">
        <f t="shared" si="126"/>
        <v>6429</v>
      </c>
      <c r="N124" s="155">
        <f t="shared" si="126"/>
        <v>6429</v>
      </c>
      <c r="O124" s="155">
        <f t="shared" ref="O124:P124" si="128">SUM(O125:O126)</f>
        <v>6429</v>
      </c>
      <c r="P124" s="155">
        <f t="shared" si="128"/>
        <v>0</v>
      </c>
      <c r="Q124" s="155">
        <f t="shared" si="126"/>
        <v>0</v>
      </c>
      <c r="R124" s="155">
        <f t="shared" si="126"/>
        <v>0</v>
      </c>
      <c r="S124" s="155">
        <f t="shared" si="126"/>
        <v>0</v>
      </c>
      <c r="T124" s="155">
        <f t="shared" si="126"/>
        <v>0</v>
      </c>
      <c r="U124" s="502">
        <f t="shared" si="126"/>
        <v>0</v>
      </c>
      <c r="V124" s="502">
        <f t="shared" si="126"/>
        <v>15.394999999999982</v>
      </c>
      <c r="W124" s="502">
        <f t="shared" si="126"/>
        <v>0</v>
      </c>
      <c r="X124" s="610">
        <f t="shared" si="126"/>
        <v>15.394999999999982</v>
      </c>
      <c r="Y124" s="610">
        <f t="shared" si="126"/>
        <v>0</v>
      </c>
      <c r="Z124" s="502">
        <f t="shared" si="126"/>
        <v>0</v>
      </c>
      <c r="AA124" s="502">
        <f t="shared" si="126"/>
        <v>3329</v>
      </c>
      <c r="AB124" s="502">
        <f t="shared" si="126"/>
        <v>3009.8739999999998</v>
      </c>
      <c r="AC124" s="610">
        <f t="shared" si="126"/>
        <v>274</v>
      </c>
      <c r="AD124" s="610">
        <f t="shared" si="126"/>
        <v>0</v>
      </c>
      <c r="AE124" s="502">
        <f t="shared" si="126"/>
        <v>3055</v>
      </c>
      <c r="AF124" s="502"/>
      <c r="AG124" s="155">
        <f t="shared" si="126"/>
        <v>6429</v>
      </c>
      <c r="AH124" s="155">
        <f t="shared" si="126"/>
        <v>0</v>
      </c>
      <c r="AI124" s="155">
        <f t="shared" si="126"/>
        <v>0</v>
      </c>
      <c r="AJ124" s="426"/>
      <c r="AL124" s="349">
        <f>AB124/AA124*100</f>
        <v>90.413757885250817</v>
      </c>
      <c r="AM124" s="398">
        <f>AE124/AA124*100</f>
        <v>91.769300090117156</v>
      </c>
    </row>
    <row r="125" spans="1:44" s="10" customFormat="1" ht="51">
      <c r="A125" s="156">
        <v>1</v>
      </c>
      <c r="B125" s="130" t="s">
        <v>394</v>
      </c>
      <c r="C125" s="264" t="s">
        <v>171</v>
      </c>
      <c r="D125" s="273" t="s">
        <v>707</v>
      </c>
      <c r="E125" s="264" t="s">
        <v>155</v>
      </c>
      <c r="F125" s="264" t="s">
        <v>403</v>
      </c>
      <c r="G125" s="157">
        <v>1200</v>
      </c>
      <c r="H125" s="157">
        <v>1200</v>
      </c>
      <c r="I125" s="136"/>
      <c r="J125" s="136"/>
      <c r="K125" s="157">
        <v>1084.605</v>
      </c>
      <c r="L125" s="136"/>
      <c r="M125" s="157">
        <v>1200</v>
      </c>
      <c r="N125" s="157">
        <v>1200</v>
      </c>
      <c r="O125" s="157">
        <v>1200</v>
      </c>
      <c r="P125" s="141">
        <f t="shared" ref="P125:P126" si="129">N125-O125</f>
        <v>0</v>
      </c>
      <c r="Q125" s="136"/>
      <c r="R125" s="136"/>
      <c r="S125" s="136"/>
      <c r="T125" s="136"/>
      <c r="U125" s="597">
        <f t="shared" ref="U125:U126" si="130">Q125-S125+T125</f>
        <v>0</v>
      </c>
      <c r="V125" s="498">
        <v>15.394999999999982</v>
      </c>
      <c r="W125" s="604"/>
      <c r="X125" s="613">
        <f>V125</f>
        <v>15.394999999999982</v>
      </c>
      <c r="Y125" s="613"/>
      <c r="Z125" s="597">
        <f t="shared" ref="Z125:Z126" si="131">V125-X125+Y125</f>
        <v>0</v>
      </c>
      <c r="AA125" s="498">
        <v>100</v>
      </c>
      <c r="AB125" s="498">
        <v>0</v>
      </c>
      <c r="AC125" s="600">
        <v>100</v>
      </c>
      <c r="AD125" s="600"/>
      <c r="AE125" s="609">
        <f t="shared" ref="AE125:AE126" si="132">AA125-AC125+AD125</f>
        <v>0</v>
      </c>
      <c r="AF125" s="498"/>
      <c r="AG125" s="157">
        <v>1200</v>
      </c>
      <c r="AH125" s="157">
        <f>N125-AG125</f>
        <v>0</v>
      </c>
      <c r="AI125" s="136"/>
      <c r="AJ125" s="422" t="s">
        <v>628</v>
      </c>
      <c r="AL125" s="420">
        <f>AA125-AE125</f>
        <v>100</v>
      </c>
      <c r="AM125" s="380"/>
      <c r="AQ125" s="401">
        <f>AA125</f>
        <v>100</v>
      </c>
      <c r="AR125" s="401">
        <f>AB125</f>
        <v>0</v>
      </c>
    </row>
    <row r="126" spans="1:44" s="10" customFormat="1" ht="51">
      <c r="A126" s="156">
        <v>2</v>
      </c>
      <c r="B126" s="130" t="s">
        <v>395</v>
      </c>
      <c r="C126" s="264" t="s">
        <v>127</v>
      </c>
      <c r="D126" s="273" t="s">
        <v>708</v>
      </c>
      <c r="E126" s="264" t="s">
        <v>155</v>
      </c>
      <c r="F126" s="264" t="s">
        <v>404</v>
      </c>
      <c r="G126" s="157">
        <v>5229</v>
      </c>
      <c r="H126" s="157">
        <v>5229</v>
      </c>
      <c r="I126" s="136"/>
      <c r="J126" s="136"/>
      <c r="K126" s="157">
        <v>4545.08</v>
      </c>
      <c r="L126" s="157">
        <v>1545.08</v>
      </c>
      <c r="M126" s="157">
        <v>5229</v>
      </c>
      <c r="N126" s="157">
        <v>5229</v>
      </c>
      <c r="O126" s="157">
        <v>5229</v>
      </c>
      <c r="P126" s="141">
        <f t="shared" si="129"/>
        <v>0</v>
      </c>
      <c r="Q126" s="136"/>
      <c r="R126" s="136"/>
      <c r="S126" s="136"/>
      <c r="T126" s="136"/>
      <c r="U126" s="597">
        <f t="shared" si="130"/>
        <v>0</v>
      </c>
      <c r="V126" s="604"/>
      <c r="W126" s="604"/>
      <c r="X126" s="597"/>
      <c r="Y126" s="597"/>
      <c r="Z126" s="597">
        <f t="shared" si="131"/>
        <v>0</v>
      </c>
      <c r="AA126" s="498">
        <v>3229</v>
      </c>
      <c r="AB126" s="498">
        <f>2863.326+146.548</f>
        <v>3009.8739999999998</v>
      </c>
      <c r="AC126" s="600">
        <v>174</v>
      </c>
      <c r="AD126" s="600"/>
      <c r="AE126" s="609">
        <f t="shared" si="132"/>
        <v>3055</v>
      </c>
      <c r="AF126" s="498"/>
      <c r="AG126" s="157">
        <v>5229</v>
      </c>
      <c r="AH126" s="157">
        <f>N126-AG126</f>
        <v>0</v>
      </c>
      <c r="AI126" s="136"/>
      <c r="AJ126" s="422" t="s">
        <v>628</v>
      </c>
      <c r="AL126" s="420">
        <f>AA126-AE126</f>
        <v>174</v>
      </c>
      <c r="AM126" s="380"/>
      <c r="AQ126" s="401">
        <f>AA126</f>
        <v>3229</v>
      </c>
      <c r="AR126" s="401">
        <f>AB126</f>
        <v>3009.8739999999998</v>
      </c>
    </row>
    <row r="127" spans="1:44" s="10" customFormat="1" ht="16.2">
      <c r="A127" s="154" t="s">
        <v>21</v>
      </c>
      <c r="B127" s="134" t="s">
        <v>42</v>
      </c>
      <c r="C127" s="416"/>
      <c r="D127" s="265"/>
      <c r="E127" s="416"/>
      <c r="F127" s="276"/>
      <c r="G127" s="155">
        <f>SUM(G128:G130)</f>
        <v>7950</v>
      </c>
      <c r="H127" s="155">
        <f t="shared" ref="H127:AI127" si="133">SUM(H128:H130)</f>
        <v>7884</v>
      </c>
      <c r="I127" s="155">
        <f t="shared" si="133"/>
        <v>0</v>
      </c>
      <c r="J127" s="155">
        <f t="shared" si="133"/>
        <v>66</v>
      </c>
      <c r="K127" s="155">
        <f t="shared" ref="K127:L127" si="134">SUM(K128:K130)</f>
        <v>397</v>
      </c>
      <c r="L127" s="155">
        <f t="shared" si="134"/>
        <v>397</v>
      </c>
      <c r="M127" s="155">
        <f t="shared" si="133"/>
        <v>7950</v>
      </c>
      <c r="N127" s="155">
        <f t="shared" si="133"/>
        <v>7884</v>
      </c>
      <c r="O127" s="155">
        <f t="shared" ref="O127:P127" si="135">SUM(O128:O130)</f>
        <v>2511</v>
      </c>
      <c r="P127" s="155">
        <f t="shared" si="135"/>
        <v>5373</v>
      </c>
      <c r="Q127" s="155">
        <f t="shared" si="133"/>
        <v>0</v>
      </c>
      <c r="R127" s="155">
        <f t="shared" si="133"/>
        <v>0</v>
      </c>
      <c r="S127" s="155">
        <f t="shared" si="133"/>
        <v>0</v>
      </c>
      <c r="T127" s="155">
        <f t="shared" si="133"/>
        <v>0</v>
      </c>
      <c r="U127" s="502">
        <f t="shared" si="133"/>
        <v>0</v>
      </c>
      <c r="V127" s="502">
        <f t="shared" si="133"/>
        <v>0</v>
      </c>
      <c r="W127" s="502">
        <f t="shared" si="133"/>
        <v>0</v>
      </c>
      <c r="X127" s="610">
        <f t="shared" si="133"/>
        <v>0</v>
      </c>
      <c r="Y127" s="610">
        <f t="shared" si="133"/>
        <v>15.395</v>
      </c>
      <c r="Z127" s="502">
        <f t="shared" si="133"/>
        <v>15.395</v>
      </c>
      <c r="AA127" s="502">
        <f t="shared" si="133"/>
        <v>2511</v>
      </c>
      <c r="AB127" s="502">
        <f t="shared" si="133"/>
        <v>249.27300000000002</v>
      </c>
      <c r="AC127" s="610">
        <f t="shared" si="133"/>
        <v>0</v>
      </c>
      <c r="AD127" s="610">
        <f t="shared" si="133"/>
        <v>573.822</v>
      </c>
      <c r="AE127" s="502">
        <f t="shared" si="133"/>
        <v>3084.8220000000001</v>
      </c>
      <c r="AF127" s="502"/>
      <c r="AG127" s="155">
        <f t="shared" si="133"/>
        <v>2511</v>
      </c>
      <c r="AH127" s="155">
        <f t="shared" si="133"/>
        <v>5373</v>
      </c>
      <c r="AI127" s="155">
        <f t="shared" si="133"/>
        <v>5373</v>
      </c>
      <c r="AJ127" s="426"/>
      <c r="AL127" s="349">
        <f>AB127/AA127*100</f>
        <v>9.9272401433691755</v>
      </c>
      <c r="AM127" s="398">
        <f>AE127/AA127*100</f>
        <v>122.85232974910394</v>
      </c>
    </row>
    <row r="128" spans="1:44" s="10" customFormat="1" ht="40.799999999999997">
      <c r="A128" s="417">
        <v>1</v>
      </c>
      <c r="B128" s="65" t="s">
        <v>396</v>
      </c>
      <c r="C128" s="205" t="s">
        <v>227</v>
      </c>
      <c r="D128" s="273" t="s">
        <v>594</v>
      </c>
      <c r="E128" s="264" t="s">
        <v>260</v>
      </c>
      <c r="F128" s="205" t="s">
        <v>405</v>
      </c>
      <c r="G128" s="157">
        <v>2150</v>
      </c>
      <c r="H128" s="157">
        <v>2134</v>
      </c>
      <c r="I128" s="136"/>
      <c r="J128" s="157">
        <v>16</v>
      </c>
      <c r="K128" s="157">
        <v>117</v>
      </c>
      <c r="L128" s="157">
        <v>117</v>
      </c>
      <c r="M128" s="157">
        <v>2150</v>
      </c>
      <c r="N128" s="157">
        <v>2134</v>
      </c>
      <c r="O128" s="385">
        <v>680</v>
      </c>
      <c r="P128" s="141">
        <f t="shared" ref="P128:P130" si="136">N128-O128</f>
        <v>1454</v>
      </c>
      <c r="Q128" s="136"/>
      <c r="R128" s="136"/>
      <c r="S128" s="136"/>
      <c r="T128" s="136"/>
      <c r="U128" s="597">
        <f t="shared" ref="U128:U130" si="137">Q128-S128+T128</f>
        <v>0</v>
      </c>
      <c r="V128" s="604"/>
      <c r="W128" s="604"/>
      <c r="X128" s="605"/>
      <c r="Y128" s="605"/>
      <c r="Z128" s="597">
        <f t="shared" ref="Z128:Z130" si="138">V128-X128+Y128</f>
        <v>0</v>
      </c>
      <c r="AA128" s="614">
        <v>680</v>
      </c>
      <c r="AB128" s="604"/>
      <c r="AC128" s="605"/>
      <c r="AD128" s="605"/>
      <c r="AE128" s="609">
        <f t="shared" ref="AE128:AE130" si="139">AA128-AC128+AD128</f>
        <v>680</v>
      </c>
      <c r="AF128" s="511"/>
      <c r="AG128" s="385">
        <v>680</v>
      </c>
      <c r="AH128" s="157">
        <f>N128-AG128</f>
        <v>1454</v>
      </c>
      <c r="AI128" s="157">
        <f>AH128</f>
        <v>1454</v>
      </c>
      <c r="AJ128" s="426"/>
      <c r="AL128" s="352"/>
      <c r="AM128" s="380"/>
      <c r="AQ128" s="401">
        <f t="shared" ref="AQ128:AR130" si="140">AA128</f>
        <v>680</v>
      </c>
      <c r="AR128" s="401">
        <f t="shared" si="140"/>
        <v>0</v>
      </c>
    </row>
    <row r="129" spans="1:46" s="10" customFormat="1" ht="51">
      <c r="A129" s="417">
        <v>2</v>
      </c>
      <c r="B129" s="65" t="s">
        <v>397</v>
      </c>
      <c r="C129" s="205" t="s">
        <v>400</v>
      </c>
      <c r="D129" s="273" t="s">
        <v>707</v>
      </c>
      <c r="E129" s="264" t="s">
        <v>260</v>
      </c>
      <c r="F129" s="205" t="s">
        <v>406</v>
      </c>
      <c r="G129" s="157">
        <v>1900</v>
      </c>
      <c r="H129" s="157">
        <v>1883</v>
      </c>
      <c r="I129" s="136"/>
      <c r="J129" s="157">
        <v>17</v>
      </c>
      <c r="K129" s="157">
        <v>105</v>
      </c>
      <c r="L129" s="157">
        <v>105</v>
      </c>
      <c r="M129" s="157">
        <v>1900</v>
      </c>
      <c r="N129" s="157">
        <v>1883</v>
      </c>
      <c r="O129" s="385">
        <v>600</v>
      </c>
      <c r="P129" s="141">
        <f t="shared" si="136"/>
        <v>1283</v>
      </c>
      <c r="Q129" s="136"/>
      <c r="R129" s="136"/>
      <c r="S129" s="136"/>
      <c r="T129" s="136"/>
      <c r="U129" s="597">
        <f t="shared" si="137"/>
        <v>0</v>
      </c>
      <c r="V129" s="604"/>
      <c r="W129" s="604"/>
      <c r="X129" s="605"/>
      <c r="Y129" s="605"/>
      <c r="Z129" s="597">
        <f t="shared" si="138"/>
        <v>0</v>
      </c>
      <c r="AA129" s="614">
        <v>600</v>
      </c>
      <c r="AB129" s="614">
        <v>94.522000000000006</v>
      </c>
      <c r="AC129" s="615"/>
      <c r="AD129" s="615"/>
      <c r="AE129" s="609">
        <f t="shared" si="139"/>
        <v>600</v>
      </c>
      <c r="AF129" s="511"/>
      <c r="AG129" s="385">
        <v>600</v>
      </c>
      <c r="AH129" s="157">
        <f>N129-AG129</f>
        <v>1283</v>
      </c>
      <c r="AI129" s="157">
        <f t="shared" ref="AI129:AI130" si="141">AH129</f>
        <v>1283</v>
      </c>
      <c r="AJ129" s="426"/>
      <c r="AL129" s="352"/>
      <c r="AM129" s="380"/>
      <c r="AQ129" s="401">
        <f t="shared" si="140"/>
        <v>600</v>
      </c>
      <c r="AR129" s="401">
        <f t="shared" si="140"/>
        <v>94.522000000000006</v>
      </c>
    </row>
    <row r="130" spans="1:46" s="10" customFormat="1" ht="61.2">
      <c r="A130" s="417">
        <v>3</v>
      </c>
      <c r="B130" s="65" t="s">
        <v>398</v>
      </c>
      <c r="C130" s="205" t="s">
        <v>228</v>
      </c>
      <c r="D130" s="273" t="s">
        <v>709</v>
      </c>
      <c r="E130" s="264" t="s">
        <v>260</v>
      </c>
      <c r="F130" s="205" t="s">
        <v>407</v>
      </c>
      <c r="G130" s="157">
        <v>3900</v>
      </c>
      <c r="H130" s="157">
        <v>3867</v>
      </c>
      <c r="I130" s="136"/>
      <c r="J130" s="157">
        <v>33</v>
      </c>
      <c r="K130" s="157">
        <v>175</v>
      </c>
      <c r="L130" s="157">
        <v>175</v>
      </c>
      <c r="M130" s="157">
        <v>3900</v>
      </c>
      <c r="N130" s="157">
        <v>3867</v>
      </c>
      <c r="O130" s="385">
        <v>1231</v>
      </c>
      <c r="P130" s="141">
        <f t="shared" si="136"/>
        <v>2636</v>
      </c>
      <c r="Q130" s="136"/>
      <c r="R130" s="136"/>
      <c r="S130" s="136"/>
      <c r="T130" s="136"/>
      <c r="U130" s="597">
        <f t="shared" si="137"/>
        <v>0</v>
      </c>
      <c r="V130" s="604"/>
      <c r="W130" s="604"/>
      <c r="X130" s="605"/>
      <c r="Y130" s="597">
        <v>15.395</v>
      </c>
      <c r="Z130" s="597">
        <f t="shared" si="138"/>
        <v>15.395</v>
      </c>
      <c r="AA130" s="614">
        <v>1231</v>
      </c>
      <c r="AB130" s="614">
        <v>154.751</v>
      </c>
      <c r="AC130" s="615"/>
      <c r="AD130" s="615">
        <v>573.822</v>
      </c>
      <c r="AE130" s="609">
        <f t="shared" si="139"/>
        <v>1804.8220000000001</v>
      </c>
      <c r="AF130" s="511"/>
      <c r="AG130" s="385">
        <v>1231</v>
      </c>
      <c r="AH130" s="157">
        <f>N130-AG130</f>
        <v>2636</v>
      </c>
      <c r="AI130" s="157">
        <f t="shared" si="141"/>
        <v>2636</v>
      </c>
      <c r="AJ130" s="426"/>
      <c r="AL130" s="352"/>
      <c r="AM130" s="380"/>
      <c r="AQ130" s="401">
        <f t="shared" si="140"/>
        <v>1231</v>
      </c>
      <c r="AR130" s="401">
        <f t="shared" si="140"/>
        <v>154.751</v>
      </c>
    </row>
    <row r="131" spans="1:46" s="10" customFormat="1" ht="16.2">
      <c r="A131" s="158"/>
      <c r="B131" s="142" t="s">
        <v>408</v>
      </c>
      <c r="C131" s="272"/>
      <c r="D131" s="272"/>
      <c r="E131" s="272"/>
      <c r="F131" s="272"/>
      <c r="G131" s="159">
        <f>G132+G146+G153+G156+G158</f>
        <v>16570.082999999999</v>
      </c>
      <c r="H131" s="159">
        <f t="shared" ref="H131:AI131" si="142">H132+H146+H153+H156+H158</f>
        <v>15885</v>
      </c>
      <c r="I131" s="159">
        <f t="shared" si="142"/>
        <v>106.20400000000001</v>
      </c>
      <c r="J131" s="159">
        <f t="shared" si="142"/>
        <v>578.79600000000005</v>
      </c>
      <c r="K131" s="159">
        <f t="shared" ref="K131:L131" si="143">K132+K146+K153+K156+K158</f>
        <v>5698.0320000000002</v>
      </c>
      <c r="L131" s="159">
        <f t="shared" si="143"/>
        <v>122</v>
      </c>
      <c r="M131" s="159">
        <f t="shared" si="142"/>
        <v>16570</v>
      </c>
      <c r="N131" s="159">
        <f t="shared" si="142"/>
        <v>15885</v>
      </c>
      <c r="O131" s="159">
        <f t="shared" ref="O131:P131" si="144">O132+O146+O153+O156+O158</f>
        <v>11709</v>
      </c>
      <c r="P131" s="159">
        <f t="shared" si="144"/>
        <v>4176</v>
      </c>
      <c r="Q131" s="159">
        <f t="shared" si="142"/>
        <v>29.042999999999978</v>
      </c>
      <c r="R131" s="159">
        <f t="shared" ref="R131:AE131" si="145">R132+R146+R153+R156+R158</f>
        <v>0</v>
      </c>
      <c r="S131" s="159">
        <f t="shared" si="145"/>
        <v>0</v>
      </c>
      <c r="T131" s="159">
        <f t="shared" si="145"/>
        <v>0</v>
      </c>
      <c r="U131" s="159">
        <f t="shared" si="145"/>
        <v>29.042999999999978</v>
      </c>
      <c r="V131" s="159">
        <f t="shared" si="145"/>
        <v>1711.7239999999999</v>
      </c>
      <c r="W131" s="159">
        <f t="shared" si="145"/>
        <v>0</v>
      </c>
      <c r="X131" s="543">
        <f t="shared" si="145"/>
        <v>0</v>
      </c>
      <c r="Y131" s="543">
        <f t="shared" si="145"/>
        <v>0</v>
      </c>
      <c r="Z131" s="159">
        <f t="shared" si="145"/>
        <v>1711.7239999999999</v>
      </c>
      <c r="AA131" s="159">
        <f t="shared" si="145"/>
        <v>4998</v>
      </c>
      <c r="AB131" s="159">
        <f t="shared" si="145"/>
        <v>45.491</v>
      </c>
      <c r="AC131" s="543">
        <f t="shared" si="145"/>
        <v>0</v>
      </c>
      <c r="AD131" s="543">
        <f t="shared" si="145"/>
        <v>0</v>
      </c>
      <c r="AE131" s="159">
        <f t="shared" si="145"/>
        <v>4998</v>
      </c>
      <c r="AF131" s="502"/>
      <c r="AG131" s="159">
        <f t="shared" si="142"/>
        <v>11709</v>
      </c>
      <c r="AH131" s="159">
        <f t="shared" si="142"/>
        <v>4176</v>
      </c>
      <c r="AI131" s="159">
        <f t="shared" si="142"/>
        <v>4176</v>
      </c>
      <c r="AJ131" s="429"/>
      <c r="AL131" s="352"/>
      <c r="AM131" s="380"/>
      <c r="AT131" s="451">
        <f>P131-AH131</f>
        <v>0</v>
      </c>
    </row>
    <row r="132" spans="1:46" s="149" customFormat="1" ht="30.75" customHeight="1">
      <c r="A132" s="160" t="s">
        <v>19</v>
      </c>
      <c r="B132" s="134" t="s">
        <v>30</v>
      </c>
      <c r="C132" s="277"/>
      <c r="D132" s="277"/>
      <c r="E132" s="277"/>
      <c r="F132" s="277"/>
      <c r="G132" s="155">
        <f>SUM(G133:G145)</f>
        <v>4180</v>
      </c>
      <c r="H132" s="155">
        <f t="shared" ref="H132:AI132" si="146">SUM(H133:H145)</f>
        <v>3705</v>
      </c>
      <c r="I132" s="155">
        <f t="shared" si="146"/>
        <v>106.20400000000001</v>
      </c>
      <c r="J132" s="155">
        <f t="shared" si="146"/>
        <v>368.79599999999999</v>
      </c>
      <c r="K132" s="155">
        <f t="shared" ref="K132:L132" si="147">SUM(K133:K145)</f>
        <v>3838.348</v>
      </c>
      <c r="L132" s="155">
        <f t="shared" si="147"/>
        <v>0</v>
      </c>
      <c r="M132" s="155">
        <f t="shared" si="146"/>
        <v>4180</v>
      </c>
      <c r="N132" s="155">
        <f t="shared" si="146"/>
        <v>3705</v>
      </c>
      <c r="O132" s="155">
        <f t="shared" si="146"/>
        <v>3705</v>
      </c>
      <c r="P132" s="155">
        <f t="shared" si="146"/>
        <v>0</v>
      </c>
      <c r="Q132" s="155">
        <f t="shared" si="146"/>
        <v>29.042999999999978</v>
      </c>
      <c r="R132" s="155">
        <f t="shared" ref="R132:AE132" si="148">SUM(R133:R145)</f>
        <v>0</v>
      </c>
      <c r="S132" s="155">
        <f t="shared" si="148"/>
        <v>0</v>
      </c>
      <c r="T132" s="155">
        <f t="shared" si="148"/>
        <v>0</v>
      </c>
      <c r="U132" s="155">
        <f t="shared" si="148"/>
        <v>29.042999999999978</v>
      </c>
      <c r="V132" s="155">
        <f t="shared" si="148"/>
        <v>194.78300000000002</v>
      </c>
      <c r="W132" s="155">
        <f t="shared" si="148"/>
        <v>0</v>
      </c>
      <c r="X132" s="536">
        <f t="shared" si="148"/>
        <v>0</v>
      </c>
      <c r="Y132" s="536">
        <f t="shared" si="148"/>
        <v>0</v>
      </c>
      <c r="Z132" s="155">
        <f t="shared" si="148"/>
        <v>194.78300000000002</v>
      </c>
      <c r="AA132" s="155">
        <f t="shared" si="148"/>
        <v>0</v>
      </c>
      <c r="AB132" s="155">
        <f t="shared" si="148"/>
        <v>0</v>
      </c>
      <c r="AC132" s="536">
        <f t="shared" si="148"/>
        <v>0</v>
      </c>
      <c r="AD132" s="536">
        <f t="shared" si="148"/>
        <v>0</v>
      </c>
      <c r="AE132" s="155">
        <f t="shared" si="148"/>
        <v>0</v>
      </c>
      <c r="AF132" s="502"/>
      <c r="AG132" s="155">
        <f t="shared" si="146"/>
        <v>3705</v>
      </c>
      <c r="AH132" s="155">
        <f t="shared" si="146"/>
        <v>0</v>
      </c>
      <c r="AI132" s="155">
        <f t="shared" si="146"/>
        <v>0</v>
      </c>
      <c r="AJ132" s="432"/>
      <c r="AL132" s="352"/>
      <c r="AM132" s="352"/>
    </row>
    <row r="133" spans="1:46" s="149" customFormat="1" ht="26.4">
      <c r="A133" s="150">
        <v>1</v>
      </c>
      <c r="B133" s="70" t="s">
        <v>426</v>
      </c>
      <c r="C133" s="205" t="s">
        <v>279</v>
      </c>
      <c r="D133" s="273" t="s">
        <v>555</v>
      </c>
      <c r="E133" s="264" t="s">
        <v>129</v>
      </c>
      <c r="F133" s="205" t="s">
        <v>439</v>
      </c>
      <c r="G133" s="157">
        <v>330</v>
      </c>
      <c r="H133" s="157">
        <v>285</v>
      </c>
      <c r="I133" s="157">
        <v>15.602</v>
      </c>
      <c r="J133" s="157">
        <v>29.398</v>
      </c>
      <c r="K133" s="76">
        <v>300</v>
      </c>
      <c r="L133" s="170"/>
      <c r="M133" s="157">
        <v>330</v>
      </c>
      <c r="N133" s="157">
        <v>285</v>
      </c>
      <c r="O133" s="494">
        <v>285</v>
      </c>
      <c r="P133" s="141">
        <f t="shared" ref="P133:P164" si="149">N133-O133</f>
        <v>0</v>
      </c>
      <c r="Q133" s="151">
        <v>0</v>
      </c>
      <c r="R133" s="170"/>
      <c r="S133" s="170"/>
      <c r="T133" s="170"/>
      <c r="U133" s="597">
        <f t="shared" ref="U133:U164" si="150">Q133-S133+T133</f>
        <v>0</v>
      </c>
      <c r="V133" s="616">
        <v>18.518000000000001</v>
      </c>
      <c r="W133" s="512"/>
      <c r="X133" s="617"/>
      <c r="Y133" s="617"/>
      <c r="Z133" s="597">
        <f t="shared" ref="Z133:Z155" si="151">V133-X133+Y133</f>
        <v>18.518000000000001</v>
      </c>
      <c r="AA133" s="512"/>
      <c r="AB133" s="512"/>
      <c r="AC133" s="617"/>
      <c r="AD133" s="617"/>
      <c r="AE133" s="609">
        <f t="shared" ref="AE133:AE145" si="152">AA133-AC133+AD133</f>
        <v>0</v>
      </c>
      <c r="AF133" s="512"/>
      <c r="AG133" s="494">
        <v>285</v>
      </c>
      <c r="AH133" s="170"/>
      <c r="AI133" s="170"/>
      <c r="AJ133" s="432"/>
      <c r="AL133" s="352"/>
      <c r="AM133" s="352"/>
    </row>
    <row r="134" spans="1:46" s="149" customFormat="1" ht="26.4">
      <c r="A134" s="150">
        <v>2</v>
      </c>
      <c r="B134" s="70" t="s">
        <v>427</v>
      </c>
      <c r="C134" s="205" t="s">
        <v>279</v>
      </c>
      <c r="D134" s="273" t="s">
        <v>555</v>
      </c>
      <c r="E134" s="264" t="s">
        <v>129</v>
      </c>
      <c r="F134" s="205" t="s">
        <v>440</v>
      </c>
      <c r="G134" s="157">
        <v>330</v>
      </c>
      <c r="H134" s="157">
        <v>285</v>
      </c>
      <c r="I134" s="157">
        <v>15.602</v>
      </c>
      <c r="J134" s="157">
        <v>29.398</v>
      </c>
      <c r="K134" s="76">
        <v>295</v>
      </c>
      <c r="L134" s="170"/>
      <c r="M134" s="157">
        <v>330</v>
      </c>
      <c r="N134" s="157">
        <v>285</v>
      </c>
      <c r="O134" s="494">
        <v>285</v>
      </c>
      <c r="P134" s="141">
        <f t="shared" si="149"/>
        <v>0</v>
      </c>
      <c r="Q134" s="151">
        <v>0</v>
      </c>
      <c r="R134" s="170"/>
      <c r="S134" s="170"/>
      <c r="T134" s="170"/>
      <c r="U134" s="597">
        <f t="shared" si="150"/>
        <v>0</v>
      </c>
      <c r="V134" s="616">
        <v>13.350000000000001</v>
      </c>
      <c r="W134" s="512"/>
      <c r="X134" s="617"/>
      <c r="Y134" s="617"/>
      <c r="Z134" s="597">
        <f t="shared" si="151"/>
        <v>13.350000000000001</v>
      </c>
      <c r="AA134" s="512"/>
      <c r="AB134" s="512"/>
      <c r="AC134" s="617"/>
      <c r="AD134" s="617"/>
      <c r="AE134" s="609">
        <f t="shared" si="152"/>
        <v>0</v>
      </c>
      <c r="AF134" s="512"/>
      <c r="AG134" s="494">
        <v>285</v>
      </c>
      <c r="AH134" s="170"/>
      <c r="AI134" s="170"/>
      <c r="AJ134" s="432"/>
      <c r="AL134" s="352"/>
      <c r="AM134" s="352"/>
    </row>
    <row r="135" spans="1:46" s="149" customFormat="1" ht="16.2">
      <c r="A135" s="150">
        <v>3</v>
      </c>
      <c r="B135" s="70" t="s">
        <v>428</v>
      </c>
      <c r="C135" s="205" t="s">
        <v>279</v>
      </c>
      <c r="D135" s="273" t="s">
        <v>555</v>
      </c>
      <c r="E135" s="264" t="s">
        <v>129</v>
      </c>
      <c r="F135" s="205" t="s">
        <v>441</v>
      </c>
      <c r="G135" s="157">
        <v>330</v>
      </c>
      <c r="H135" s="157">
        <v>285</v>
      </c>
      <c r="I135" s="157"/>
      <c r="J135" s="157">
        <v>45</v>
      </c>
      <c r="K135" s="76">
        <v>297</v>
      </c>
      <c r="L135" s="170"/>
      <c r="M135" s="157">
        <v>330</v>
      </c>
      <c r="N135" s="157">
        <v>285</v>
      </c>
      <c r="O135" s="494">
        <v>285</v>
      </c>
      <c r="P135" s="141">
        <f t="shared" si="149"/>
        <v>0</v>
      </c>
      <c r="Q135" s="151">
        <v>0</v>
      </c>
      <c r="R135" s="170"/>
      <c r="S135" s="170"/>
      <c r="T135" s="170"/>
      <c r="U135" s="597">
        <f t="shared" si="150"/>
        <v>0</v>
      </c>
      <c r="V135" s="616">
        <v>15.195999999999998</v>
      </c>
      <c r="W135" s="512"/>
      <c r="X135" s="617"/>
      <c r="Y135" s="617"/>
      <c r="Z135" s="597">
        <f t="shared" si="151"/>
        <v>15.195999999999998</v>
      </c>
      <c r="AA135" s="512"/>
      <c r="AB135" s="512"/>
      <c r="AC135" s="617"/>
      <c r="AD135" s="617"/>
      <c r="AE135" s="609">
        <f t="shared" si="152"/>
        <v>0</v>
      </c>
      <c r="AF135" s="512"/>
      <c r="AG135" s="494">
        <v>285</v>
      </c>
      <c r="AH135" s="170"/>
      <c r="AI135" s="170"/>
      <c r="AJ135" s="432"/>
      <c r="AL135" s="352"/>
      <c r="AM135" s="352"/>
    </row>
    <row r="136" spans="1:46" s="149" customFormat="1" ht="16.2">
      <c r="A136" s="150">
        <v>4</v>
      </c>
      <c r="B136" s="70" t="s">
        <v>429</v>
      </c>
      <c r="C136" s="205" t="s">
        <v>93</v>
      </c>
      <c r="D136" s="273" t="s">
        <v>555</v>
      </c>
      <c r="E136" s="264" t="s">
        <v>129</v>
      </c>
      <c r="F136" s="205" t="s">
        <v>442</v>
      </c>
      <c r="G136" s="157">
        <v>300</v>
      </c>
      <c r="H136" s="157">
        <v>285</v>
      </c>
      <c r="I136" s="157"/>
      <c r="J136" s="157">
        <v>15</v>
      </c>
      <c r="K136" s="76">
        <v>295</v>
      </c>
      <c r="L136" s="170"/>
      <c r="M136" s="157">
        <v>300</v>
      </c>
      <c r="N136" s="157">
        <v>285</v>
      </c>
      <c r="O136" s="494">
        <v>285</v>
      </c>
      <c r="P136" s="141">
        <f t="shared" si="149"/>
        <v>0</v>
      </c>
      <c r="Q136" s="151">
        <v>0</v>
      </c>
      <c r="R136" s="170"/>
      <c r="S136" s="170"/>
      <c r="T136" s="170"/>
      <c r="U136" s="597">
        <f t="shared" si="150"/>
        <v>0</v>
      </c>
      <c r="V136" s="616">
        <v>4.6809999999999974</v>
      </c>
      <c r="W136" s="512"/>
      <c r="X136" s="617"/>
      <c r="Y136" s="617"/>
      <c r="Z136" s="597">
        <f t="shared" si="151"/>
        <v>4.6809999999999974</v>
      </c>
      <c r="AA136" s="512"/>
      <c r="AB136" s="512"/>
      <c r="AC136" s="617"/>
      <c r="AD136" s="617"/>
      <c r="AE136" s="609">
        <f t="shared" si="152"/>
        <v>0</v>
      </c>
      <c r="AF136" s="512"/>
      <c r="AG136" s="494">
        <v>285</v>
      </c>
      <c r="AH136" s="170"/>
      <c r="AI136" s="170"/>
      <c r="AJ136" s="432"/>
      <c r="AL136" s="352"/>
      <c r="AM136" s="352"/>
    </row>
    <row r="137" spans="1:46" s="149" customFormat="1" ht="16.2">
      <c r="A137" s="150">
        <v>5</v>
      </c>
      <c r="B137" s="70" t="s">
        <v>430</v>
      </c>
      <c r="C137" s="205" t="s">
        <v>93</v>
      </c>
      <c r="D137" s="273" t="s">
        <v>555</v>
      </c>
      <c r="E137" s="264" t="s">
        <v>129</v>
      </c>
      <c r="F137" s="205" t="s">
        <v>443</v>
      </c>
      <c r="G137" s="157">
        <v>300</v>
      </c>
      <c r="H137" s="157">
        <v>285</v>
      </c>
      <c r="I137" s="157">
        <v>15</v>
      </c>
      <c r="J137" s="157"/>
      <c r="K137" s="76">
        <v>299.39999999999998</v>
      </c>
      <c r="L137" s="170"/>
      <c r="M137" s="157">
        <v>300</v>
      </c>
      <c r="N137" s="157">
        <v>285</v>
      </c>
      <c r="O137" s="494">
        <v>285</v>
      </c>
      <c r="P137" s="141">
        <f t="shared" si="149"/>
        <v>0</v>
      </c>
      <c r="Q137" s="151">
        <v>0</v>
      </c>
      <c r="R137" s="170"/>
      <c r="S137" s="170"/>
      <c r="T137" s="170"/>
      <c r="U137" s="597">
        <f t="shared" si="150"/>
        <v>0</v>
      </c>
      <c r="V137" s="616">
        <v>6.7249999999999943</v>
      </c>
      <c r="W137" s="512"/>
      <c r="X137" s="617"/>
      <c r="Y137" s="617"/>
      <c r="Z137" s="597">
        <f t="shared" si="151"/>
        <v>6.7249999999999943</v>
      </c>
      <c r="AA137" s="512"/>
      <c r="AB137" s="512"/>
      <c r="AC137" s="617"/>
      <c r="AD137" s="617"/>
      <c r="AE137" s="609">
        <f t="shared" si="152"/>
        <v>0</v>
      </c>
      <c r="AF137" s="512"/>
      <c r="AG137" s="494">
        <v>285</v>
      </c>
      <c r="AH137" s="170"/>
      <c r="AI137" s="170"/>
      <c r="AJ137" s="432"/>
      <c r="AL137" s="352"/>
      <c r="AM137" s="352"/>
    </row>
    <row r="138" spans="1:46" s="149" customFormat="1" ht="26.4">
      <c r="A138" s="150">
        <v>6</v>
      </c>
      <c r="B138" s="70" t="s">
        <v>431</v>
      </c>
      <c r="C138" s="205" t="s">
        <v>227</v>
      </c>
      <c r="D138" s="273" t="s">
        <v>555</v>
      </c>
      <c r="E138" s="264" t="s">
        <v>129</v>
      </c>
      <c r="F138" s="205" t="s">
        <v>444</v>
      </c>
      <c r="G138" s="157">
        <v>330</v>
      </c>
      <c r="H138" s="157">
        <v>285</v>
      </c>
      <c r="I138" s="157"/>
      <c r="J138" s="157">
        <v>45</v>
      </c>
      <c r="K138" s="76">
        <v>300</v>
      </c>
      <c r="L138" s="170"/>
      <c r="M138" s="157">
        <v>330</v>
      </c>
      <c r="N138" s="157">
        <v>285</v>
      </c>
      <c r="O138" s="494">
        <v>285</v>
      </c>
      <c r="P138" s="141">
        <f t="shared" si="149"/>
        <v>0</v>
      </c>
      <c r="Q138" s="151">
        <v>0</v>
      </c>
      <c r="R138" s="170"/>
      <c r="S138" s="170"/>
      <c r="T138" s="170"/>
      <c r="U138" s="597">
        <f t="shared" si="150"/>
        <v>0</v>
      </c>
      <c r="V138" s="616">
        <v>7.7160000000000011</v>
      </c>
      <c r="W138" s="512"/>
      <c r="X138" s="617"/>
      <c r="Y138" s="617"/>
      <c r="Z138" s="597">
        <f t="shared" si="151"/>
        <v>7.7160000000000011</v>
      </c>
      <c r="AA138" s="512"/>
      <c r="AB138" s="512"/>
      <c r="AC138" s="617"/>
      <c r="AD138" s="617"/>
      <c r="AE138" s="609">
        <f t="shared" si="152"/>
        <v>0</v>
      </c>
      <c r="AF138" s="512"/>
      <c r="AG138" s="494">
        <v>285</v>
      </c>
      <c r="AH138" s="170"/>
      <c r="AI138" s="170"/>
      <c r="AJ138" s="432"/>
      <c r="AL138" s="352"/>
      <c r="AM138" s="352"/>
    </row>
    <row r="139" spans="1:46" s="149" customFormat="1" ht="26.4">
      <c r="A139" s="150">
        <v>7</v>
      </c>
      <c r="B139" s="70" t="s">
        <v>432</v>
      </c>
      <c r="C139" s="205" t="s">
        <v>227</v>
      </c>
      <c r="D139" s="273" t="s">
        <v>555</v>
      </c>
      <c r="E139" s="264" t="s">
        <v>129</v>
      </c>
      <c r="F139" s="205" t="s">
        <v>445</v>
      </c>
      <c r="G139" s="157">
        <v>330</v>
      </c>
      <c r="H139" s="157">
        <v>285</v>
      </c>
      <c r="I139" s="157"/>
      <c r="J139" s="157">
        <v>45</v>
      </c>
      <c r="K139" s="76">
        <v>300</v>
      </c>
      <c r="L139" s="170"/>
      <c r="M139" s="157">
        <v>330</v>
      </c>
      <c r="N139" s="157">
        <v>285</v>
      </c>
      <c r="O139" s="494">
        <v>285</v>
      </c>
      <c r="P139" s="141">
        <f t="shared" si="149"/>
        <v>0</v>
      </c>
      <c r="Q139" s="151">
        <v>0</v>
      </c>
      <c r="R139" s="170"/>
      <c r="S139" s="170"/>
      <c r="T139" s="170"/>
      <c r="U139" s="597">
        <f t="shared" si="150"/>
        <v>0</v>
      </c>
      <c r="V139" s="616">
        <v>14.285</v>
      </c>
      <c r="W139" s="512"/>
      <c r="X139" s="617"/>
      <c r="Y139" s="617"/>
      <c r="Z139" s="597">
        <f t="shared" si="151"/>
        <v>14.285</v>
      </c>
      <c r="AA139" s="512"/>
      <c r="AB139" s="512"/>
      <c r="AC139" s="617"/>
      <c r="AD139" s="617"/>
      <c r="AE139" s="609">
        <f t="shared" si="152"/>
        <v>0</v>
      </c>
      <c r="AF139" s="512"/>
      <c r="AG139" s="494">
        <v>285</v>
      </c>
      <c r="AH139" s="170"/>
      <c r="AI139" s="170"/>
      <c r="AJ139" s="432"/>
      <c r="AL139" s="352"/>
      <c r="AM139" s="352"/>
    </row>
    <row r="140" spans="1:46" s="149" customFormat="1" ht="20.399999999999999">
      <c r="A140" s="150">
        <v>8</v>
      </c>
      <c r="B140" s="70" t="s">
        <v>433</v>
      </c>
      <c r="C140" s="205" t="s">
        <v>227</v>
      </c>
      <c r="D140" s="273" t="s">
        <v>555</v>
      </c>
      <c r="E140" s="264" t="s">
        <v>129</v>
      </c>
      <c r="F140" s="205" t="s">
        <v>446</v>
      </c>
      <c r="G140" s="157">
        <v>330</v>
      </c>
      <c r="H140" s="157">
        <v>285</v>
      </c>
      <c r="I140" s="157"/>
      <c r="J140" s="157">
        <v>45</v>
      </c>
      <c r="K140" s="76">
        <v>295.404</v>
      </c>
      <c r="L140" s="170"/>
      <c r="M140" s="157">
        <v>330</v>
      </c>
      <c r="N140" s="157">
        <v>285</v>
      </c>
      <c r="O140" s="494">
        <v>285</v>
      </c>
      <c r="P140" s="141">
        <f t="shared" si="149"/>
        <v>0</v>
      </c>
      <c r="Q140" s="151">
        <v>0</v>
      </c>
      <c r="R140" s="170"/>
      <c r="S140" s="170"/>
      <c r="T140" s="170"/>
      <c r="U140" s="597">
        <f t="shared" si="150"/>
        <v>0</v>
      </c>
      <c r="V140" s="616">
        <v>10.867000000000004</v>
      </c>
      <c r="W140" s="512"/>
      <c r="X140" s="617"/>
      <c r="Y140" s="617"/>
      <c r="Z140" s="597">
        <f t="shared" si="151"/>
        <v>10.867000000000004</v>
      </c>
      <c r="AA140" s="512"/>
      <c r="AB140" s="512"/>
      <c r="AC140" s="617"/>
      <c r="AD140" s="617"/>
      <c r="AE140" s="609">
        <f t="shared" si="152"/>
        <v>0</v>
      </c>
      <c r="AF140" s="512"/>
      <c r="AG140" s="494">
        <v>285</v>
      </c>
      <c r="AH140" s="170"/>
      <c r="AI140" s="170"/>
      <c r="AJ140" s="432"/>
      <c r="AL140" s="352"/>
      <c r="AM140" s="352"/>
    </row>
    <row r="141" spans="1:46" s="149" customFormat="1" ht="16.2">
      <c r="A141" s="150">
        <v>9</v>
      </c>
      <c r="B141" s="70" t="s">
        <v>434</v>
      </c>
      <c r="C141" s="264" t="s">
        <v>127</v>
      </c>
      <c r="D141" s="273" t="s">
        <v>555</v>
      </c>
      <c r="E141" s="264" t="s">
        <v>129</v>
      </c>
      <c r="F141" s="205" t="s">
        <v>447</v>
      </c>
      <c r="G141" s="157">
        <v>300</v>
      </c>
      <c r="H141" s="157">
        <v>285</v>
      </c>
      <c r="I141" s="157">
        <v>15</v>
      </c>
      <c r="J141" s="157"/>
      <c r="K141" s="76">
        <v>298</v>
      </c>
      <c r="L141" s="170"/>
      <c r="M141" s="157">
        <v>300</v>
      </c>
      <c r="N141" s="157">
        <v>285</v>
      </c>
      <c r="O141" s="494">
        <v>285</v>
      </c>
      <c r="P141" s="141">
        <f t="shared" si="149"/>
        <v>0</v>
      </c>
      <c r="Q141" s="151">
        <v>14.552999999999997</v>
      </c>
      <c r="R141" s="170"/>
      <c r="S141" s="170"/>
      <c r="T141" s="170"/>
      <c r="U141" s="597">
        <f t="shared" si="150"/>
        <v>14.552999999999997</v>
      </c>
      <c r="V141" s="616">
        <v>8.8389999999999986</v>
      </c>
      <c r="W141" s="512"/>
      <c r="X141" s="617"/>
      <c r="Y141" s="617"/>
      <c r="Z141" s="597">
        <f t="shared" si="151"/>
        <v>8.8389999999999986</v>
      </c>
      <c r="AA141" s="512"/>
      <c r="AB141" s="512"/>
      <c r="AC141" s="617"/>
      <c r="AD141" s="617"/>
      <c r="AE141" s="609">
        <f t="shared" si="152"/>
        <v>0</v>
      </c>
      <c r="AF141" s="512"/>
      <c r="AG141" s="494">
        <v>285</v>
      </c>
      <c r="AH141" s="170"/>
      <c r="AI141" s="170"/>
      <c r="AJ141" s="432"/>
      <c r="AL141" s="352"/>
      <c r="AM141" s="352"/>
    </row>
    <row r="142" spans="1:46" s="149" customFormat="1" ht="16.2">
      <c r="A142" s="150">
        <v>10</v>
      </c>
      <c r="B142" s="70" t="s">
        <v>435</v>
      </c>
      <c r="C142" s="264" t="s">
        <v>127</v>
      </c>
      <c r="D142" s="273" t="s">
        <v>555</v>
      </c>
      <c r="E142" s="264" t="s">
        <v>129</v>
      </c>
      <c r="F142" s="205" t="s">
        <v>448</v>
      </c>
      <c r="G142" s="157">
        <v>300</v>
      </c>
      <c r="H142" s="157">
        <v>285</v>
      </c>
      <c r="I142" s="157">
        <v>15</v>
      </c>
      <c r="J142" s="157"/>
      <c r="K142" s="76">
        <v>275</v>
      </c>
      <c r="L142" s="170"/>
      <c r="M142" s="157">
        <v>300</v>
      </c>
      <c r="N142" s="157">
        <v>285</v>
      </c>
      <c r="O142" s="494">
        <v>285</v>
      </c>
      <c r="P142" s="141">
        <f t="shared" si="149"/>
        <v>0</v>
      </c>
      <c r="Q142" s="151">
        <v>13.889999999999986</v>
      </c>
      <c r="R142" s="170"/>
      <c r="S142" s="170"/>
      <c r="T142" s="170"/>
      <c r="U142" s="597">
        <f t="shared" si="150"/>
        <v>13.889999999999986</v>
      </c>
      <c r="V142" s="616">
        <v>35</v>
      </c>
      <c r="W142" s="512"/>
      <c r="X142" s="617"/>
      <c r="Y142" s="617"/>
      <c r="Z142" s="597">
        <f t="shared" si="151"/>
        <v>35</v>
      </c>
      <c r="AA142" s="512"/>
      <c r="AB142" s="512"/>
      <c r="AC142" s="617"/>
      <c r="AD142" s="617"/>
      <c r="AE142" s="609">
        <f t="shared" si="152"/>
        <v>0</v>
      </c>
      <c r="AF142" s="512"/>
      <c r="AG142" s="494">
        <v>285</v>
      </c>
      <c r="AH142" s="170"/>
      <c r="AI142" s="170"/>
      <c r="AJ142" s="432"/>
      <c r="AL142" s="352"/>
      <c r="AM142" s="352"/>
    </row>
    <row r="143" spans="1:46" s="149" customFormat="1" ht="16.2">
      <c r="A143" s="150">
        <v>11</v>
      </c>
      <c r="B143" s="70" t="s">
        <v>436</v>
      </c>
      <c r="C143" s="264" t="s">
        <v>127</v>
      </c>
      <c r="D143" s="273" t="s">
        <v>555</v>
      </c>
      <c r="E143" s="264" t="s">
        <v>129</v>
      </c>
      <c r="F143" s="205" t="s">
        <v>449</v>
      </c>
      <c r="G143" s="157">
        <v>300</v>
      </c>
      <c r="H143" s="157">
        <v>285</v>
      </c>
      <c r="I143" s="157">
        <v>15</v>
      </c>
      <c r="J143" s="157"/>
      <c r="K143" s="76">
        <v>300</v>
      </c>
      <c r="L143" s="170"/>
      <c r="M143" s="157">
        <v>300</v>
      </c>
      <c r="N143" s="157">
        <v>285</v>
      </c>
      <c r="O143" s="494">
        <v>285</v>
      </c>
      <c r="P143" s="141">
        <f t="shared" si="149"/>
        <v>0</v>
      </c>
      <c r="Q143" s="151">
        <v>0</v>
      </c>
      <c r="R143" s="170"/>
      <c r="S143" s="170"/>
      <c r="T143" s="170"/>
      <c r="U143" s="597">
        <f t="shared" si="150"/>
        <v>0</v>
      </c>
      <c r="V143" s="616">
        <v>19.688000000000002</v>
      </c>
      <c r="W143" s="512"/>
      <c r="X143" s="617"/>
      <c r="Y143" s="617"/>
      <c r="Z143" s="597">
        <f t="shared" si="151"/>
        <v>19.688000000000002</v>
      </c>
      <c r="AA143" s="512"/>
      <c r="AB143" s="512"/>
      <c r="AC143" s="617"/>
      <c r="AD143" s="617"/>
      <c r="AE143" s="609">
        <f t="shared" si="152"/>
        <v>0</v>
      </c>
      <c r="AF143" s="512"/>
      <c r="AG143" s="494">
        <v>285</v>
      </c>
      <c r="AH143" s="170"/>
      <c r="AI143" s="170"/>
      <c r="AJ143" s="432"/>
      <c r="AL143" s="352"/>
      <c r="AM143" s="352"/>
    </row>
    <row r="144" spans="1:46" s="149" customFormat="1" ht="20.399999999999999">
      <c r="A144" s="150">
        <v>12</v>
      </c>
      <c r="B144" s="70" t="s">
        <v>437</v>
      </c>
      <c r="C144" s="264" t="s">
        <v>166</v>
      </c>
      <c r="D144" s="273" t="s">
        <v>555</v>
      </c>
      <c r="E144" s="264" t="s">
        <v>129</v>
      </c>
      <c r="F144" s="205" t="s">
        <v>450</v>
      </c>
      <c r="G144" s="157">
        <v>400</v>
      </c>
      <c r="H144" s="157">
        <v>285</v>
      </c>
      <c r="I144" s="157"/>
      <c r="J144" s="157">
        <v>115</v>
      </c>
      <c r="K144" s="76">
        <v>289</v>
      </c>
      <c r="L144" s="170"/>
      <c r="M144" s="157">
        <v>400</v>
      </c>
      <c r="N144" s="157">
        <v>285</v>
      </c>
      <c r="O144" s="494">
        <v>285</v>
      </c>
      <c r="P144" s="141">
        <f t="shared" si="149"/>
        <v>0</v>
      </c>
      <c r="Q144" s="151">
        <v>0</v>
      </c>
      <c r="R144" s="170"/>
      <c r="S144" s="170"/>
      <c r="T144" s="170"/>
      <c r="U144" s="597">
        <f t="shared" si="150"/>
        <v>0</v>
      </c>
      <c r="V144" s="616">
        <v>34.918000000000006</v>
      </c>
      <c r="W144" s="512"/>
      <c r="X144" s="617"/>
      <c r="Y144" s="617"/>
      <c r="Z144" s="597">
        <f t="shared" si="151"/>
        <v>34.918000000000006</v>
      </c>
      <c r="AA144" s="512"/>
      <c r="AB144" s="512"/>
      <c r="AC144" s="617"/>
      <c r="AD144" s="617"/>
      <c r="AE144" s="609">
        <f t="shared" si="152"/>
        <v>0</v>
      </c>
      <c r="AF144" s="512"/>
      <c r="AG144" s="494">
        <v>285</v>
      </c>
      <c r="AH144" s="170"/>
      <c r="AI144" s="170"/>
      <c r="AJ144" s="432"/>
      <c r="AL144" s="352"/>
      <c r="AM144" s="352"/>
    </row>
    <row r="145" spans="1:41" s="149" customFormat="1" ht="16.2">
      <c r="A145" s="150">
        <v>13</v>
      </c>
      <c r="B145" s="70" t="s">
        <v>438</v>
      </c>
      <c r="C145" s="264" t="s">
        <v>153</v>
      </c>
      <c r="D145" s="273" t="s">
        <v>555</v>
      </c>
      <c r="E145" s="264" t="s">
        <v>129</v>
      </c>
      <c r="F145" s="205" t="s">
        <v>451</v>
      </c>
      <c r="G145" s="157">
        <v>300</v>
      </c>
      <c r="H145" s="157">
        <v>285</v>
      </c>
      <c r="I145" s="157">
        <v>15</v>
      </c>
      <c r="J145" s="157"/>
      <c r="K145" s="76">
        <v>294.54399999999998</v>
      </c>
      <c r="L145" s="170"/>
      <c r="M145" s="157">
        <v>300</v>
      </c>
      <c r="N145" s="157">
        <v>285</v>
      </c>
      <c r="O145" s="494">
        <v>285</v>
      </c>
      <c r="P145" s="141">
        <f t="shared" si="149"/>
        <v>0</v>
      </c>
      <c r="Q145" s="151">
        <v>0.59999999999999432</v>
      </c>
      <c r="R145" s="170"/>
      <c r="S145" s="170"/>
      <c r="T145" s="170"/>
      <c r="U145" s="597">
        <f t="shared" si="150"/>
        <v>0.59999999999999432</v>
      </c>
      <c r="V145" s="616">
        <v>5</v>
      </c>
      <c r="W145" s="512"/>
      <c r="X145" s="617"/>
      <c r="Y145" s="617"/>
      <c r="Z145" s="597">
        <f t="shared" si="151"/>
        <v>5</v>
      </c>
      <c r="AA145" s="512"/>
      <c r="AB145" s="512"/>
      <c r="AC145" s="617"/>
      <c r="AD145" s="617"/>
      <c r="AE145" s="609">
        <f t="shared" si="152"/>
        <v>0</v>
      </c>
      <c r="AF145" s="512"/>
      <c r="AG145" s="494">
        <v>285</v>
      </c>
      <c r="AH145" s="170"/>
      <c r="AI145" s="170"/>
      <c r="AJ145" s="432"/>
      <c r="AL145" s="352"/>
      <c r="AM145" s="352"/>
    </row>
    <row r="146" spans="1:41" s="10" customFormat="1" ht="33" customHeight="1">
      <c r="A146" s="154" t="s">
        <v>20</v>
      </c>
      <c r="B146" s="134" t="s">
        <v>40</v>
      </c>
      <c r="C146" s="271"/>
      <c r="D146" s="265"/>
      <c r="E146" s="271"/>
      <c r="F146" s="276"/>
      <c r="G146" s="155">
        <f>SUM(G147:G152)</f>
        <v>1800</v>
      </c>
      <c r="H146" s="155">
        <f t="shared" ref="H146:AI146" si="153">SUM(H147:H152)</f>
        <v>1710</v>
      </c>
      <c r="I146" s="155">
        <f t="shared" si="153"/>
        <v>0</v>
      </c>
      <c r="J146" s="155">
        <f t="shared" si="153"/>
        <v>90</v>
      </c>
      <c r="K146" s="155">
        <f t="shared" ref="K146:L146" si="154">SUM(K147:K152)</f>
        <v>1737.684</v>
      </c>
      <c r="L146" s="155">
        <f t="shared" si="154"/>
        <v>0</v>
      </c>
      <c r="M146" s="155">
        <f t="shared" si="153"/>
        <v>1800</v>
      </c>
      <c r="N146" s="155">
        <f t="shared" si="153"/>
        <v>1710</v>
      </c>
      <c r="O146" s="155">
        <f t="shared" ref="O146:P146" si="155">SUM(O147:O152)</f>
        <v>1710</v>
      </c>
      <c r="P146" s="155">
        <f t="shared" si="155"/>
        <v>0</v>
      </c>
      <c r="Q146" s="155">
        <f t="shared" si="153"/>
        <v>0</v>
      </c>
      <c r="R146" s="155">
        <f t="shared" si="153"/>
        <v>0</v>
      </c>
      <c r="S146" s="155">
        <f t="shared" si="153"/>
        <v>0</v>
      </c>
      <c r="T146" s="155">
        <f t="shared" si="153"/>
        <v>0</v>
      </c>
      <c r="U146" s="502">
        <f t="shared" si="153"/>
        <v>0</v>
      </c>
      <c r="V146" s="502">
        <f t="shared" si="153"/>
        <v>10.941000000000003</v>
      </c>
      <c r="W146" s="502">
        <f t="shared" si="153"/>
        <v>0</v>
      </c>
      <c r="X146" s="610">
        <f t="shared" si="153"/>
        <v>0</v>
      </c>
      <c r="Y146" s="610">
        <f t="shared" si="153"/>
        <v>0</v>
      </c>
      <c r="Z146" s="502">
        <f t="shared" si="153"/>
        <v>10.941000000000003</v>
      </c>
      <c r="AA146" s="502">
        <f t="shared" si="153"/>
        <v>210</v>
      </c>
      <c r="AB146" s="502">
        <f t="shared" si="153"/>
        <v>45.491</v>
      </c>
      <c r="AC146" s="610">
        <f t="shared" si="153"/>
        <v>0</v>
      </c>
      <c r="AD146" s="610">
        <f t="shared" si="153"/>
        <v>0</v>
      </c>
      <c r="AE146" s="502">
        <f t="shared" si="153"/>
        <v>210</v>
      </c>
      <c r="AF146" s="502"/>
      <c r="AG146" s="155">
        <f t="shared" si="153"/>
        <v>1710</v>
      </c>
      <c r="AH146" s="155">
        <f t="shared" si="153"/>
        <v>0</v>
      </c>
      <c r="AI146" s="155">
        <f t="shared" si="153"/>
        <v>0</v>
      </c>
      <c r="AJ146" s="426"/>
      <c r="AL146" s="349">
        <f>AB146/AA146*100</f>
        <v>21.662380952380953</v>
      </c>
      <c r="AM146" s="380"/>
    </row>
    <row r="147" spans="1:41" s="10" customFormat="1" ht="20.399999999999999">
      <c r="A147" s="156">
        <v>1</v>
      </c>
      <c r="B147" s="130" t="s">
        <v>409</v>
      </c>
      <c r="C147" s="264" t="s">
        <v>109</v>
      </c>
      <c r="D147" s="273" t="s">
        <v>555</v>
      </c>
      <c r="E147" s="264" t="s">
        <v>130</v>
      </c>
      <c r="F147" s="264" t="s">
        <v>418</v>
      </c>
      <c r="G147" s="157">
        <v>300</v>
      </c>
      <c r="H147" s="157">
        <v>285</v>
      </c>
      <c r="I147" s="136"/>
      <c r="J147" s="157">
        <v>15</v>
      </c>
      <c r="K147" s="157">
        <v>281.5</v>
      </c>
      <c r="L147" s="136"/>
      <c r="M147" s="157">
        <v>300</v>
      </c>
      <c r="N147" s="157">
        <v>285</v>
      </c>
      <c r="O147" s="157">
        <v>285</v>
      </c>
      <c r="P147" s="141">
        <f t="shared" si="149"/>
        <v>0</v>
      </c>
      <c r="Q147" s="136"/>
      <c r="R147" s="136"/>
      <c r="S147" s="136"/>
      <c r="T147" s="136"/>
      <c r="U147" s="597">
        <f t="shared" si="150"/>
        <v>0</v>
      </c>
      <c r="V147" s="600">
        <v>0</v>
      </c>
      <c r="W147" s="604"/>
      <c r="X147" s="612"/>
      <c r="Y147" s="612"/>
      <c r="Z147" s="597">
        <f t="shared" si="151"/>
        <v>0</v>
      </c>
      <c r="AA147" s="498">
        <v>35</v>
      </c>
      <c r="AB147" s="604"/>
      <c r="AC147" s="612"/>
      <c r="AD147" s="612"/>
      <c r="AE147" s="609">
        <f t="shared" ref="AE147:AE152" si="156">AA147-AC147+AD147</f>
        <v>35</v>
      </c>
      <c r="AF147" s="498"/>
      <c r="AG147" s="157">
        <v>285</v>
      </c>
      <c r="AH147" s="157">
        <f t="shared" ref="AH147:AH152" si="157">N147-AG147</f>
        <v>0</v>
      </c>
      <c r="AI147" s="136"/>
      <c r="AJ147" s="426"/>
      <c r="AL147" s="352"/>
      <c r="AM147" s="380"/>
    </row>
    <row r="148" spans="1:41" s="10" customFormat="1" ht="20.399999999999999">
      <c r="A148" s="156">
        <v>2</v>
      </c>
      <c r="B148" s="130" t="s">
        <v>410</v>
      </c>
      <c r="C148" s="264" t="s">
        <v>109</v>
      </c>
      <c r="D148" s="273" t="s">
        <v>555</v>
      </c>
      <c r="E148" s="264" t="s">
        <v>130</v>
      </c>
      <c r="F148" s="264" t="s">
        <v>419</v>
      </c>
      <c r="G148" s="157">
        <v>300</v>
      </c>
      <c r="H148" s="157">
        <v>285</v>
      </c>
      <c r="I148" s="136"/>
      <c r="J148" s="157">
        <v>15</v>
      </c>
      <c r="K148" s="157">
        <v>281.5</v>
      </c>
      <c r="L148" s="136"/>
      <c r="M148" s="157">
        <v>300</v>
      </c>
      <c r="N148" s="157">
        <v>285</v>
      </c>
      <c r="O148" s="157">
        <v>285</v>
      </c>
      <c r="P148" s="141">
        <f t="shared" si="149"/>
        <v>0</v>
      </c>
      <c r="Q148" s="136"/>
      <c r="R148" s="136"/>
      <c r="S148" s="136"/>
      <c r="T148" s="136"/>
      <c r="U148" s="597">
        <f t="shared" si="150"/>
        <v>0</v>
      </c>
      <c r="V148" s="600">
        <v>0</v>
      </c>
      <c r="W148" s="604"/>
      <c r="X148" s="612"/>
      <c r="Y148" s="612"/>
      <c r="Z148" s="597">
        <f t="shared" si="151"/>
        <v>0</v>
      </c>
      <c r="AA148" s="498">
        <v>35</v>
      </c>
      <c r="AB148" s="604"/>
      <c r="AC148" s="612"/>
      <c r="AD148" s="612"/>
      <c r="AE148" s="609">
        <f t="shared" si="156"/>
        <v>35</v>
      </c>
      <c r="AF148" s="498"/>
      <c r="AG148" s="157">
        <v>285</v>
      </c>
      <c r="AH148" s="157">
        <f t="shared" si="157"/>
        <v>0</v>
      </c>
      <c r="AI148" s="136"/>
      <c r="AJ148" s="426"/>
      <c r="AL148" s="352"/>
      <c r="AM148" s="380"/>
    </row>
    <row r="149" spans="1:41" s="10" customFormat="1" ht="20.399999999999999">
      <c r="A149" s="156">
        <v>3</v>
      </c>
      <c r="B149" s="130" t="s">
        <v>411</v>
      </c>
      <c r="C149" s="264" t="s">
        <v>127</v>
      </c>
      <c r="D149" s="273" t="s">
        <v>555</v>
      </c>
      <c r="E149" s="264" t="s">
        <v>130</v>
      </c>
      <c r="F149" s="264" t="s">
        <v>420</v>
      </c>
      <c r="G149" s="157">
        <v>300</v>
      </c>
      <c r="H149" s="157">
        <v>285</v>
      </c>
      <c r="I149" s="136"/>
      <c r="J149" s="157">
        <v>15</v>
      </c>
      <c r="K149" s="157">
        <v>272</v>
      </c>
      <c r="L149" s="136"/>
      <c r="M149" s="157">
        <v>300</v>
      </c>
      <c r="N149" s="157">
        <v>285</v>
      </c>
      <c r="O149" s="157">
        <v>285</v>
      </c>
      <c r="P149" s="141">
        <f t="shared" si="149"/>
        <v>0</v>
      </c>
      <c r="Q149" s="136"/>
      <c r="R149" s="136"/>
      <c r="S149" s="136"/>
      <c r="T149" s="136"/>
      <c r="U149" s="597">
        <f t="shared" si="150"/>
        <v>0</v>
      </c>
      <c r="V149" s="600">
        <v>2.7510000000000048</v>
      </c>
      <c r="W149" s="604"/>
      <c r="X149" s="612"/>
      <c r="Y149" s="612"/>
      <c r="Z149" s="597">
        <f t="shared" si="151"/>
        <v>2.7510000000000048</v>
      </c>
      <c r="AA149" s="498">
        <v>35</v>
      </c>
      <c r="AB149" s="604"/>
      <c r="AC149" s="612"/>
      <c r="AD149" s="612"/>
      <c r="AE149" s="609">
        <f t="shared" si="156"/>
        <v>35</v>
      </c>
      <c r="AF149" s="498"/>
      <c r="AG149" s="157">
        <v>285</v>
      </c>
      <c r="AH149" s="157">
        <f t="shared" si="157"/>
        <v>0</v>
      </c>
      <c r="AI149" s="136"/>
      <c r="AJ149" s="426"/>
      <c r="AL149" s="352"/>
      <c r="AM149" s="380"/>
    </row>
    <row r="150" spans="1:41" s="10" customFormat="1" ht="20.399999999999999">
      <c r="A150" s="156">
        <v>4</v>
      </c>
      <c r="B150" s="130" t="s">
        <v>412</v>
      </c>
      <c r="C150" s="264" t="s">
        <v>127</v>
      </c>
      <c r="D150" s="273" t="s">
        <v>555</v>
      </c>
      <c r="E150" s="264" t="s">
        <v>130</v>
      </c>
      <c r="F150" s="264" t="s">
        <v>421</v>
      </c>
      <c r="G150" s="157">
        <v>300</v>
      </c>
      <c r="H150" s="157">
        <v>285</v>
      </c>
      <c r="I150" s="136"/>
      <c r="J150" s="157">
        <v>15</v>
      </c>
      <c r="K150" s="157">
        <v>316</v>
      </c>
      <c r="L150" s="136"/>
      <c r="M150" s="157">
        <v>300</v>
      </c>
      <c r="N150" s="157">
        <v>285</v>
      </c>
      <c r="O150" s="157">
        <v>285</v>
      </c>
      <c r="P150" s="141">
        <f t="shared" si="149"/>
        <v>0</v>
      </c>
      <c r="Q150" s="136"/>
      <c r="R150" s="136"/>
      <c r="S150" s="136"/>
      <c r="T150" s="136"/>
      <c r="U150" s="597">
        <f t="shared" si="150"/>
        <v>0</v>
      </c>
      <c r="V150" s="600">
        <v>6.242999999999995</v>
      </c>
      <c r="W150" s="604"/>
      <c r="X150" s="612"/>
      <c r="Y150" s="612"/>
      <c r="Z150" s="597">
        <f t="shared" si="151"/>
        <v>6.242999999999995</v>
      </c>
      <c r="AA150" s="498">
        <v>35</v>
      </c>
      <c r="AB150" s="604"/>
      <c r="AC150" s="612"/>
      <c r="AD150" s="612"/>
      <c r="AE150" s="609">
        <f t="shared" si="156"/>
        <v>35</v>
      </c>
      <c r="AF150" s="498"/>
      <c r="AG150" s="157">
        <v>285</v>
      </c>
      <c r="AH150" s="157">
        <f t="shared" si="157"/>
        <v>0</v>
      </c>
      <c r="AI150" s="136"/>
      <c r="AJ150" s="426"/>
      <c r="AL150" s="352"/>
      <c r="AM150" s="380"/>
    </row>
    <row r="151" spans="1:41" s="10" customFormat="1" ht="20.399999999999999">
      <c r="A151" s="156">
        <v>5</v>
      </c>
      <c r="B151" s="130" t="s">
        <v>413</v>
      </c>
      <c r="C151" s="264" t="s">
        <v>154</v>
      </c>
      <c r="D151" s="273" t="s">
        <v>555</v>
      </c>
      <c r="E151" s="264" t="s">
        <v>130</v>
      </c>
      <c r="F151" s="264" t="s">
        <v>422</v>
      </c>
      <c r="G151" s="157">
        <v>300</v>
      </c>
      <c r="H151" s="157">
        <v>285</v>
      </c>
      <c r="I151" s="136"/>
      <c r="J151" s="157">
        <v>15</v>
      </c>
      <c r="K151" s="157">
        <v>289</v>
      </c>
      <c r="L151" s="136"/>
      <c r="M151" s="157">
        <v>300</v>
      </c>
      <c r="N151" s="157">
        <v>285</v>
      </c>
      <c r="O151" s="157">
        <v>285</v>
      </c>
      <c r="P151" s="141">
        <f t="shared" si="149"/>
        <v>0</v>
      </c>
      <c r="Q151" s="136"/>
      <c r="R151" s="136"/>
      <c r="S151" s="136"/>
      <c r="T151" s="136"/>
      <c r="U151" s="597">
        <f t="shared" si="150"/>
        <v>0</v>
      </c>
      <c r="V151" s="600">
        <v>0.25</v>
      </c>
      <c r="W151" s="604"/>
      <c r="X151" s="612"/>
      <c r="Y151" s="612"/>
      <c r="Z151" s="597">
        <f t="shared" si="151"/>
        <v>0.25</v>
      </c>
      <c r="AA151" s="498">
        <v>35</v>
      </c>
      <c r="AB151" s="498">
        <v>13.145</v>
      </c>
      <c r="AC151" s="600"/>
      <c r="AD151" s="600"/>
      <c r="AE151" s="609">
        <f t="shared" si="156"/>
        <v>35</v>
      </c>
      <c r="AF151" s="498"/>
      <c r="AG151" s="157">
        <v>285</v>
      </c>
      <c r="AH151" s="157">
        <f t="shared" si="157"/>
        <v>0</v>
      </c>
      <c r="AI151" s="136"/>
      <c r="AJ151" s="426"/>
      <c r="AL151" s="352"/>
      <c r="AM151" s="380"/>
    </row>
    <row r="152" spans="1:41" s="10" customFormat="1" ht="20.399999999999999">
      <c r="A152" s="156">
        <v>6</v>
      </c>
      <c r="B152" s="130" t="s">
        <v>414</v>
      </c>
      <c r="C152" s="264" t="s">
        <v>128</v>
      </c>
      <c r="D152" s="273" t="s">
        <v>555</v>
      </c>
      <c r="E152" s="264" t="s">
        <v>130</v>
      </c>
      <c r="F152" s="264" t="s">
        <v>423</v>
      </c>
      <c r="G152" s="157">
        <v>300</v>
      </c>
      <c r="H152" s="157">
        <v>285</v>
      </c>
      <c r="I152" s="136"/>
      <c r="J152" s="157">
        <v>15</v>
      </c>
      <c r="K152" s="157">
        <v>297.68400000000003</v>
      </c>
      <c r="L152" s="136"/>
      <c r="M152" s="157">
        <v>300</v>
      </c>
      <c r="N152" s="157">
        <v>285</v>
      </c>
      <c r="O152" s="157">
        <v>285</v>
      </c>
      <c r="P152" s="141">
        <f t="shared" si="149"/>
        <v>0</v>
      </c>
      <c r="Q152" s="136"/>
      <c r="R152" s="136"/>
      <c r="S152" s="136"/>
      <c r="T152" s="136"/>
      <c r="U152" s="597">
        <f t="shared" si="150"/>
        <v>0</v>
      </c>
      <c r="V152" s="600">
        <v>1.6970000000000027</v>
      </c>
      <c r="W152" s="604"/>
      <c r="X152" s="612"/>
      <c r="Y152" s="612"/>
      <c r="Z152" s="597">
        <f t="shared" si="151"/>
        <v>1.6970000000000027</v>
      </c>
      <c r="AA152" s="498">
        <v>35</v>
      </c>
      <c r="AB152" s="498">
        <v>32.345999999999997</v>
      </c>
      <c r="AC152" s="600"/>
      <c r="AD152" s="600"/>
      <c r="AE152" s="609">
        <f t="shared" si="156"/>
        <v>35</v>
      </c>
      <c r="AF152" s="498"/>
      <c r="AG152" s="157">
        <v>285</v>
      </c>
      <c r="AH152" s="157">
        <f t="shared" si="157"/>
        <v>0</v>
      </c>
      <c r="AI152" s="136"/>
      <c r="AJ152" s="426"/>
      <c r="AL152" s="352"/>
      <c r="AM152" s="380"/>
    </row>
    <row r="153" spans="1:41" s="10" customFormat="1" ht="16.2">
      <c r="A153" s="154" t="s">
        <v>21</v>
      </c>
      <c r="B153" s="134" t="s">
        <v>42</v>
      </c>
      <c r="C153" s="416"/>
      <c r="D153" s="265"/>
      <c r="E153" s="416"/>
      <c r="F153" s="276"/>
      <c r="G153" s="155">
        <f>SUM(G154:G155)</f>
        <v>600.08300000000008</v>
      </c>
      <c r="H153" s="155">
        <f t="shared" ref="H153:AI153" si="158">SUM(H154:H155)</f>
        <v>570</v>
      </c>
      <c r="I153" s="155">
        <f t="shared" si="158"/>
        <v>0</v>
      </c>
      <c r="J153" s="155">
        <f t="shared" si="158"/>
        <v>30</v>
      </c>
      <c r="K153" s="155">
        <f t="shared" ref="K153:L153" si="159">SUM(K154:K155)</f>
        <v>122</v>
      </c>
      <c r="L153" s="155">
        <f t="shared" si="159"/>
        <v>122</v>
      </c>
      <c r="M153" s="155">
        <f t="shared" si="158"/>
        <v>600</v>
      </c>
      <c r="N153" s="155">
        <f t="shared" si="158"/>
        <v>570</v>
      </c>
      <c r="O153" s="155">
        <f t="shared" ref="O153:P153" si="160">SUM(O154:O155)</f>
        <v>570</v>
      </c>
      <c r="P153" s="155">
        <f t="shared" si="160"/>
        <v>0</v>
      </c>
      <c r="Q153" s="155">
        <f t="shared" si="158"/>
        <v>0</v>
      </c>
      <c r="R153" s="155">
        <f t="shared" si="158"/>
        <v>0</v>
      </c>
      <c r="S153" s="155">
        <f t="shared" si="158"/>
        <v>0</v>
      </c>
      <c r="T153" s="155">
        <f t="shared" si="158"/>
        <v>0</v>
      </c>
      <c r="U153" s="502">
        <f t="shared" si="158"/>
        <v>0</v>
      </c>
      <c r="V153" s="502">
        <f t="shared" si="158"/>
        <v>0</v>
      </c>
      <c r="W153" s="502">
        <f t="shared" si="158"/>
        <v>0</v>
      </c>
      <c r="X153" s="610">
        <f t="shared" si="158"/>
        <v>0</v>
      </c>
      <c r="Y153" s="610">
        <f t="shared" si="158"/>
        <v>0</v>
      </c>
      <c r="Z153" s="502">
        <f t="shared" si="158"/>
        <v>0</v>
      </c>
      <c r="AA153" s="502">
        <f t="shared" si="158"/>
        <v>570</v>
      </c>
      <c r="AB153" s="502">
        <f t="shared" si="158"/>
        <v>0</v>
      </c>
      <c r="AC153" s="610">
        <f t="shared" si="158"/>
        <v>0</v>
      </c>
      <c r="AD153" s="610">
        <f t="shared" si="158"/>
        <v>0</v>
      </c>
      <c r="AE153" s="502">
        <f t="shared" si="158"/>
        <v>570</v>
      </c>
      <c r="AF153" s="502"/>
      <c r="AG153" s="155">
        <f t="shared" si="158"/>
        <v>570</v>
      </c>
      <c r="AH153" s="155">
        <f t="shared" si="158"/>
        <v>0</v>
      </c>
      <c r="AI153" s="155">
        <f t="shared" si="158"/>
        <v>0</v>
      </c>
      <c r="AJ153" s="426"/>
      <c r="AL153" s="352"/>
      <c r="AM153" s="380"/>
    </row>
    <row r="154" spans="1:41" s="10" customFormat="1" ht="26.4">
      <c r="A154" s="156">
        <v>1</v>
      </c>
      <c r="B154" s="65" t="s">
        <v>415</v>
      </c>
      <c r="C154" s="218" t="s">
        <v>109</v>
      </c>
      <c r="D154" s="273" t="s">
        <v>555</v>
      </c>
      <c r="E154" s="264" t="s">
        <v>260</v>
      </c>
      <c r="F154" s="205" t="s">
        <v>424</v>
      </c>
      <c r="G154" s="162">
        <v>300.08300000000003</v>
      </c>
      <c r="H154" s="157">
        <v>285</v>
      </c>
      <c r="I154" s="136"/>
      <c r="J154" s="157">
        <v>15</v>
      </c>
      <c r="K154" s="157">
        <v>60</v>
      </c>
      <c r="L154" s="157">
        <v>60</v>
      </c>
      <c r="M154" s="157">
        <v>300</v>
      </c>
      <c r="N154" s="157">
        <v>285</v>
      </c>
      <c r="O154" s="157">
        <v>285</v>
      </c>
      <c r="P154" s="141">
        <f t="shared" si="149"/>
        <v>0</v>
      </c>
      <c r="Q154" s="136"/>
      <c r="R154" s="136"/>
      <c r="S154" s="136"/>
      <c r="T154" s="136"/>
      <c r="U154" s="597">
        <f t="shared" si="150"/>
        <v>0</v>
      </c>
      <c r="V154" s="604"/>
      <c r="W154" s="604"/>
      <c r="X154" s="605"/>
      <c r="Y154" s="605"/>
      <c r="Z154" s="597">
        <f t="shared" si="151"/>
        <v>0</v>
      </c>
      <c r="AA154" s="498">
        <v>285</v>
      </c>
      <c r="AB154" s="604"/>
      <c r="AC154" s="612"/>
      <c r="AD154" s="612"/>
      <c r="AE154" s="609">
        <f t="shared" ref="AE154:AE155" si="161">AA154-AC154+AD154</f>
        <v>285</v>
      </c>
      <c r="AF154" s="498"/>
      <c r="AG154" s="157">
        <v>285</v>
      </c>
      <c r="AH154" s="157">
        <f>N154-AG154</f>
        <v>0</v>
      </c>
      <c r="AI154" s="136"/>
      <c r="AJ154" s="426"/>
      <c r="AL154" s="352"/>
      <c r="AM154" s="380"/>
    </row>
    <row r="155" spans="1:41" s="10" customFormat="1" ht="26.4">
      <c r="A155" s="156">
        <v>2</v>
      </c>
      <c r="B155" s="65" t="s">
        <v>416</v>
      </c>
      <c r="C155" s="218" t="s">
        <v>417</v>
      </c>
      <c r="D155" s="273" t="s">
        <v>555</v>
      </c>
      <c r="E155" s="264" t="s">
        <v>260</v>
      </c>
      <c r="F155" s="205" t="s">
        <v>425</v>
      </c>
      <c r="G155" s="162">
        <v>300</v>
      </c>
      <c r="H155" s="157">
        <v>285</v>
      </c>
      <c r="I155" s="136"/>
      <c r="J155" s="157">
        <v>15</v>
      </c>
      <c r="K155" s="157">
        <v>62</v>
      </c>
      <c r="L155" s="157">
        <v>62</v>
      </c>
      <c r="M155" s="157">
        <v>300</v>
      </c>
      <c r="N155" s="157">
        <v>285</v>
      </c>
      <c r="O155" s="157">
        <v>285</v>
      </c>
      <c r="P155" s="141">
        <f t="shared" si="149"/>
        <v>0</v>
      </c>
      <c r="Q155" s="136"/>
      <c r="R155" s="136"/>
      <c r="S155" s="136"/>
      <c r="T155" s="136"/>
      <c r="U155" s="597">
        <f t="shared" si="150"/>
        <v>0</v>
      </c>
      <c r="V155" s="604"/>
      <c r="W155" s="604"/>
      <c r="X155" s="605"/>
      <c r="Y155" s="605"/>
      <c r="Z155" s="597">
        <f t="shared" si="151"/>
        <v>0</v>
      </c>
      <c r="AA155" s="498">
        <v>285</v>
      </c>
      <c r="AB155" s="604"/>
      <c r="AC155" s="612"/>
      <c r="AD155" s="612"/>
      <c r="AE155" s="609">
        <f t="shared" si="161"/>
        <v>285</v>
      </c>
      <c r="AF155" s="498"/>
      <c r="AG155" s="157">
        <v>285</v>
      </c>
      <c r="AH155" s="157">
        <f>N155-AG155</f>
        <v>0</v>
      </c>
      <c r="AI155" s="136"/>
      <c r="AJ155" s="426"/>
      <c r="AL155" s="352"/>
      <c r="AM155" s="380"/>
    </row>
    <row r="156" spans="1:41" s="10" customFormat="1" ht="36.75" customHeight="1">
      <c r="A156" s="165" t="s">
        <v>455</v>
      </c>
      <c r="B156" s="152" t="s">
        <v>452</v>
      </c>
      <c r="C156" s="265"/>
      <c r="D156" s="265"/>
      <c r="E156" s="265"/>
      <c r="F156" s="265"/>
      <c r="G156" s="163">
        <f>SUM(G157)</f>
        <v>8190</v>
      </c>
      <c r="H156" s="163">
        <f t="shared" ref="H156:AI156" si="162">SUM(H157)</f>
        <v>8190</v>
      </c>
      <c r="I156" s="163">
        <f t="shared" si="162"/>
        <v>0</v>
      </c>
      <c r="J156" s="163">
        <f t="shared" si="162"/>
        <v>0</v>
      </c>
      <c r="K156" s="163">
        <f t="shared" si="162"/>
        <v>0</v>
      </c>
      <c r="L156" s="163">
        <f t="shared" si="162"/>
        <v>0</v>
      </c>
      <c r="M156" s="163">
        <f t="shared" si="162"/>
        <v>8190</v>
      </c>
      <c r="N156" s="163">
        <f t="shared" si="162"/>
        <v>8190</v>
      </c>
      <c r="O156" s="163">
        <f t="shared" si="162"/>
        <v>5724</v>
      </c>
      <c r="P156" s="163">
        <f t="shared" si="162"/>
        <v>2466</v>
      </c>
      <c r="Q156" s="163">
        <f t="shared" si="162"/>
        <v>0</v>
      </c>
      <c r="R156" s="163">
        <f t="shared" si="162"/>
        <v>0</v>
      </c>
      <c r="S156" s="163">
        <f t="shared" si="162"/>
        <v>0</v>
      </c>
      <c r="T156" s="163">
        <f t="shared" si="162"/>
        <v>0</v>
      </c>
      <c r="U156" s="510">
        <f t="shared" si="162"/>
        <v>0</v>
      </c>
      <c r="V156" s="510">
        <f t="shared" si="162"/>
        <v>1506</v>
      </c>
      <c r="W156" s="510">
        <f t="shared" si="162"/>
        <v>0</v>
      </c>
      <c r="X156" s="618">
        <f t="shared" si="162"/>
        <v>0</v>
      </c>
      <c r="Y156" s="618">
        <f t="shared" si="162"/>
        <v>0</v>
      </c>
      <c r="Z156" s="510">
        <f t="shared" si="162"/>
        <v>1506</v>
      </c>
      <c r="AA156" s="510">
        <f t="shared" si="162"/>
        <v>4218</v>
      </c>
      <c r="AB156" s="510">
        <f t="shared" si="162"/>
        <v>0</v>
      </c>
      <c r="AC156" s="618">
        <f t="shared" si="162"/>
        <v>0</v>
      </c>
      <c r="AD156" s="618">
        <f t="shared" si="162"/>
        <v>0</v>
      </c>
      <c r="AE156" s="510">
        <f t="shared" si="162"/>
        <v>4218</v>
      </c>
      <c r="AF156" s="510"/>
      <c r="AG156" s="163">
        <f t="shared" si="162"/>
        <v>5724</v>
      </c>
      <c r="AH156" s="163">
        <f t="shared" si="162"/>
        <v>2466</v>
      </c>
      <c r="AI156" s="163">
        <f t="shared" si="162"/>
        <v>2466</v>
      </c>
      <c r="AJ156" s="426"/>
      <c r="AL156" s="352"/>
      <c r="AM156" s="380"/>
      <c r="AO156" s="380"/>
    </row>
    <row r="157" spans="1:41" s="10" customFormat="1" ht="26.4">
      <c r="A157" s="156" t="s">
        <v>454</v>
      </c>
      <c r="B157" s="153" t="s">
        <v>453</v>
      </c>
      <c r="C157" s="264" t="s">
        <v>153</v>
      </c>
      <c r="D157" s="265"/>
      <c r="E157" s="265"/>
      <c r="F157" s="265"/>
      <c r="G157" s="157">
        <v>8190</v>
      </c>
      <c r="H157" s="157">
        <v>8190</v>
      </c>
      <c r="I157" s="136"/>
      <c r="J157" s="136"/>
      <c r="K157" s="136"/>
      <c r="L157" s="136"/>
      <c r="M157" s="157">
        <v>8190</v>
      </c>
      <c r="N157" s="157">
        <v>8190</v>
      </c>
      <c r="O157" s="157">
        <f>V157+AA157</f>
        <v>5724</v>
      </c>
      <c r="P157" s="141">
        <f t="shared" si="149"/>
        <v>2466</v>
      </c>
      <c r="Q157" s="136"/>
      <c r="R157" s="136"/>
      <c r="S157" s="136"/>
      <c r="T157" s="136"/>
      <c r="U157" s="597">
        <f t="shared" si="150"/>
        <v>0</v>
      </c>
      <c r="V157" s="498">
        <v>1506</v>
      </c>
      <c r="W157" s="604"/>
      <c r="X157" s="612"/>
      <c r="Y157" s="612"/>
      <c r="Z157" s="498">
        <v>1506</v>
      </c>
      <c r="AA157" s="498">
        <v>4218</v>
      </c>
      <c r="AB157" s="604"/>
      <c r="AC157" s="612"/>
      <c r="AD157" s="612"/>
      <c r="AE157" s="609">
        <f t="shared" ref="AE157:AE164" si="163">AA157-AC157+AD157</f>
        <v>4218</v>
      </c>
      <c r="AF157" s="498"/>
      <c r="AG157" s="157">
        <f>AE157+Z157</f>
        <v>5724</v>
      </c>
      <c r="AH157" s="157">
        <f>N157-AG157</f>
        <v>2466</v>
      </c>
      <c r="AI157" s="157">
        <f>AH157</f>
        <v>2466</v>
      </c>
      <c r="AJ157" s="430" t="s">
        <v>710</v>
      </c>
      <c r="AL157" s="352"/>
      <c r="AM157" s="380"/>
    </row>
    <row r="158" spans="1:41" s="460" customFormat="1" ht="16.2">
      <c r="A158" s="481" t="s">
        <v>22</v>
      </c>
      <c r="B158" s="480" t="s">
        <v>65</v>
      </c>
      <c r="C158" s="457"/>
      <c r="D158" s="457"/>
      <c r="E158" s="457"/>
      <c r="F158" s="457"/>
      <c r="G158" s="467">
        <f>SUM(G159:G164)</f>
        <v>1800</v>
      </c>
      <c r="H158" s="467">
        <f t="shared" ref="H158:AE158" si="164">SUM(H159:H164)</f>
        <v>1710</v>
      </c>
      <c r="I158" s="467">
        <f t="shared" si="164"/>
        <v>0</v>
      </c>
      <c r="J158" s="467">
        <f t="shared" si="164"/>
        <v>90</v>
      </c>
      <c r="K158" s="467">
        <f t="shared" ref="K158:L158" si="165">SUM(K159:K164)</f>
        <v>0</v>
      </c>
      <c r="L158" s="467">
        <f t="shared" si="165"/>
        <v>0</v>
      </c>
      <c r="M158" s="467">
        <f t="shared" si="164"/>
        <v>1800</v>
      </c>
      <c r="N158" s="467">
        <f t="shared" si="164"/>
        <v>1710</v>
      </c>
      <c r="O158" s="467">
        <f t="shared" si="164"/>
        <v>0</v>
      </c>
      <c r="P158" s="467">
        <f t="shared" si="164"/>
        <v>1710</v>
      </c>
      <c r="Q158" s="467">
        <f t="shared" si="164"/>
        <v>0</v>
      </c>
      <c r="R158" s="467">
        <f t="shared" si="164"/>
        <v>0</v>
      </c>
      <c r="S158" s="467">
        <f t="shared" si="164"/>
        <v>0</v>
      </c>
      <c r="T158" s="467">
        <f t="shared" si="164"/>
        <v>0</v>
      </c>
      <c r="U158" s="503">
        <f t="shared" si="164"/>
        <v>0</v>
      </c>
      <c r="V158" s="503">
        <f t="shared" si="164"/>
        <v>0</v>
      </c>
      <c r="W158" s="503">
        <f t="shared" si="164"/>
        <v>0</v>
      </c>
      <c r="X158" s="619">
        <f t="shared" si="164"/>
        <v>0</v>
      </c>
      <c r="Y158" s="619">
        <f t="shared" si="164"/>
        <v>0</v>
      </c>
      <c r="Z158" s="503">
        <f t="shared" si="164"/>
        <v>0</v>
      </c>
      <c r="AA158" s="503">
        <f t="shared" si="164"/>
        <v>0</v>
      </c>
      <c r="AB158" s="503">
        <f t="shared" si="164"/>
        <v>0</v>
      </c>
      <c r="AC158" s="619">
        <f t="shared" si="164"/>
        <v>0</v>
      </c>
      <c r="AD158" s="619">
        <f t="shared" si="164"/>
        <v>0</v>
      </c>
      <c r="AE158" s="503">
        <f t="shared" si="164"/>
        <v>0</v>
      </c>
      <c r="AF158" s="503"/>
      <c r="AG158" s="467">
        <f t="shared" ref="AG158:AI158" si="166">SUM(AG159:AG164)</f>
        <v>0</v>
      </c>
      <c r="AH158" s="467">
        <f t="shared" si="166"/>
        <v>1710</v>
      </c>
      <c r="AI158" s="467">
        <f t="shared" si="166"/>
        <v>1710</v>
      </c>
      <c r="AJ158" s="457"/>
      <c r="AL158" s="461"/>
      <c r="AM158" s="462"/>
    </row>
    <row r="159" spans="1:41" s="460" customFormat="1" ht="20.399999999999999">
      <c r="A159" s="452" t="s">
        <v>454</v>
      </c>
      <c r="B159" s="482" t="s">
        <v>456</v>
      </c>
      <c r="C159" s="483" t="s">
        <v>236</v>
      </c>
      <c r="D159" s="464" t="s">
        <v>555</v>
      </c>
      <c r="E159" s="457"/>
      <c r="F159" s="457"/>
      <c r="G159" s="484">
        <v>300</v>
      </c>
      <c r="H159" s="458">
        <v>285</v>
      </c>
      <c r="I159" s="459"/>
      <c r="J159" s="458">
        <v>15</v>
      </c>
      <c r="K159" s="459"/>
      <c r="L159" s="459"/>
      <c r="M159" s="484">
        <v>300</v>
      </c>
      <c r="N159" s="458">
        <v>285</v>
      </c>
      <c r="O159" s="459"/>
      <c r="P159" s="141">
        <f t="shared" si="149"/>
        <v>285</v>
      </c>
      <c r="Q159" s="459"/>
      <c r="R159" s="136"/>
      <c r="S159" s="136"/>
      <c r="T159" s="136"/>
      <c r="U159" s="597">
        <f t="shared" si="150"/>
        <v>0</v>
      </c>
      <c r="V159" s="504"/>
      <c r="W159" s="604"/>
      <c r="X159" s="605"/>
      <c r="Y159" s="605"/>
      <c r="Z159" s="597">
        <f t="shared" ref="Z159:Z164" si="167">V159-X159+Y159</f>
        <v>0</v>
      </c>
      <c r="AA159" s="504"/>
      <c r="AB159" s="604"/>
      <c r="AC159" s="605"/>
      <c r="AD159" s="605"/>
      <c r="AE159" s="609">
        <f t="shared" si="163"/>
        <v>0</v>
      </c>
      <c r="AF159" s="504"/>
      <c r="AG159" s="459"/>
      <c r="AH159" s="458">
        <f t="shared" ref="AH159:AH164" si="168">N159</f>
        <v>285</v>
      </c>
      <c r="AI159" s="458">
        <f>AH159</f>
        <v>285</v>
      </c>
      <c r="AJ159" s="457"/>
      <c r="AL159" s="461"/>
      <c r="AM159" s="462"/>
    </row>
    <row r="160" spans="1:41" s="460" customFormat="1" ht="20.399999999999999">
      <c r="A160" s="452">
        <v>2</v>
      </c>
      <c r="B160" s="482" t="s">
        <v>457</v>
      </c>
      <c r="C160" s="483" t="s">
        <v>236</v>
      </c>
      <c r="D160" s="464" t="s">
        <v>555</v>
      </c>
      <c r="E160" s="457"/>
      <c r="F160" s="457"/>
      <c r="G160" s="484">
        <v>300</v>
      </c>
      <c r="H160" s="458">
        <v>285</v>
      </c>
      <c r="I160" s="459"/>
      <c r="J160" s="458">
        <v>15</v>
      </c>
      <c r="K160" s="459"/>
      <c r="L160" s="459"/>
      <c r="M160" s="484">
        <v>300</v>
      </c>
      <c r="N160" s="458">
        <v>285</v>
      </c>
      <c r="O160" s="459"/>
      <c r="P160" s="141">
        <f t="shared" si="149"/>
        <v>285</v>
      </c>
      <c r="Q160" s="459"/>
      <c r="R160" s="136"/>
      <c r="S160" s="136"/>
      <c r="T160" s="136"/>
      <c r="U160" s="597">
        <f t="shared" si="150"/>
        <v>0</v>
      </c>
      <c r="V160" s="504"/>
      <c r="W160" s="604"/>
      <c r="X160" s="605"/>
      <c r="Y160" s="605"/>
      <c r="Z160" s="597">
        <f t="shared" si="167"/>
        <v>0</v>
      </c>
      <c r="AA160" s="504"/>
      <c r="AB160" s="604"/>
      <c r="AC160" s="605"/>
      <c r="AD160" s="605"/>
      <c r="AE160" s="609">
        <f t="shared" si="163"/>
        <v>0</v>
      </c>
      <c r="AF160" s="504"/>
      <c r="AG160" s="459"/>
      <c r="AH160" s="458">
        <f t="shared" si="168"/>
        <v>285</v>
      </c>
      <c r="AI160" s="458">
        <f t="shared" ref="AI160:AI164" si="169">AH160</f>
        <v>285</v>
      </c>
      <c r="AJ160" s="457"/>
      <c r="AL160" s="461"/>
      <c r="AM160" s="462"/>
    </row>
    <row r="161" spans="1:39" s="460" customFormat="1" ht="20.399999999999999">
      <c r="A161" s="452" t="s">
        <v>462</v>
      </c>
      <c r="B161" s="469" t="s">
        <v>458</v>
      </c>
      <c r="C161" s="483" t="s">
        <v>236</v>
      </c>
      <c r="D161" s="464" t="s">
        <v>555</v>
      </c>
      <c r="E161" s="457"/>
      <c r="F161" s="457"/>
      <c r="G161" s="484">
        <v>300</v>
      </c>
      <c r="H161" s="458">
        <v>285</v>
      </c>
      <c r="I161" s="459"/>
      <c r="J161" s="458">
        <v>15</v>
      </c>
      <c r="K161" s="459"/>
      <c r="L161" s="459"/>
      <c r="M161" s="484">
        <v>300</v>
      </c>
      <c r="N161" s="458">
        <v>285</v>
      </c>
      <c r="O161" s="459"/>
      <c r="P161" s="141">
        <f t="shared" si="149"/>
        <v>285</v>
      </c>
      <c r="Q161" s="459"/>
      <c r="R161" s="136"/>
      <c r="S161" s="136"/>
      <c r="T161" s="136"/>
      <c r="U161" s="597">
        <f t="shared" si="150"/>
        <v>0</v>
      </c>
      <c r="V161" s="504"/>
      <c r="W161" s="604"/>
      <c r="X161" s="605"/>
      <c r="Y161" s="605"/>
      <c r="Z161" s="597">
        <f t="shared" si="167"/>
        <v>0</v>
      </c>
      <c r="AA161" s="504"/>
      <c r="AB161" s="604"/>
      <c r="AC161" s="605"/>
      <c r="AD161" s="605"/>
      <c r="AE161" s="609">
        <f t="shared" si="163"/>
        <v>0</v>
      </c>
      <c r="AF161" s="504"/>
      <c r="AG161" s="459"/>
      <c r="AH161" s="458">
        <f t="shared" si="168"/>
        <v>285</v>
      </c>
      <c r="AI161" s="458">
        <f t="shared" si="169"/>
        <v>285</v>
      </c>
      <c r="AJ161" s="457"/>
      <c r="AL161" s="461"/>
      <c r="AM161" s="462"/>
    </row>
    <row r="162" spans="1:39" s="460" customFormat="1" ht="20.399999999999999">
      <c r="A162" s="452">
        <v>3</v>
      </c>
      <c r="B162" s="482" t="s">
        <v>459</v>
      </c>
      <c r="C162" s="483" t="s">
        <v>233</v>
      </c>
      <c r="D162" s="464" t="s">
        <v>555</v>
      </c>
      <c r="E162" s="457"/>
      <c r="F162" s="457"/>
      <c r="G162" s="484">
        <v>300</v>
      </c>
      <c r="H162" s="458">
        <v>285</v>
      </c>
      <c r="I162" s="459"/>
      <c r="J162" s="458">
        <v>15</v>
      </c>
      <c r="K162" s="459"/>
      <c r="L162" s="459"/>
      <c r="M162" s="484">
        <v>300</v>
      </c>
      <c r="N162" s="458">
        <v>285</v>
      </c>
      <c r="O162" s="459"/>
      <c r="P162" s="141">
        <f t="shared" si="149"/>
        <v>285</v>
      </c>
      <c r="Q162" s="459"/>
      <c r="R162" s="136"/>
      <c r="S162" s="136"/>
      <c r="T162" s="136"/>
      <c r="U162" s="597">
        <f t="shared" si="150"/>
        <v>0</v>
      </c>
      <c r="V162" s="504"/>
      <c r="W162" s="604"/>
      <c r="X162" s="605"/>
      <c r="Y162" s="605"/>
      <c r="Z162" s="597">
        <f t="shared" si="167"/>
        <v>0</v>
      </c>
      <c r="AA162" s="504"/>
      <c r="AB162" s="604"/>
      <c r="AC162" s="605"/>
      <c r="AD162" s="605"/>
      <c r="AE162" s="609">
        <f t="shared" si="163"/>
        <v>0</v>
      </c>
      <c r="AF162" s="504"/>
      <c r="AG162" s="459"/>
      <c r="AH162" s="458">
        <f t="shared" si="168"/>
        <v>285</v>
      </c>
      <c r="AI162" s="458">
        <f t="shared" si="169"/>
        <v>285</v>
      </c>
      <c r="AJ162" s="457"/>
      <c r="AL162" s="461"/>
      <c r="AM162" s="462"/>
    </row>
    <row r="163" spans="1:39" s="460" customFormat="1" ht="20.399999999999999">
      <c r="A163" s="452" t="s">
        <v>306</v>
      </c>
      <c r="B163" s="469" t="s">
        <v>460</v>
      </c>
      <c r="C163" s="483" t="s">
        <v>355</v>
      </c>
      <c r="D163" s="464" t="s">
        <v>555</v>
      </c>
      <c r="E163" s="457"/>
      <c r="F163" s="457"/>
      <c r="G163" s="484">
        <v>300</v>
      </c>
      <c r="H163" s="458">
        <v>285</v>
      </c>
      <c r="I163" s="459"/>
      <c r="J163" s="458">
        <v>15</v>
      </c>
      <c r="K163" s="459"/>
      <c r="L163" s="459"/>
      <c r="M163" s="484">
        <v>300</v>
      </c>
      <c r="N163" s="458">
        <v>285</v>
      </c>
      <c r="O163" s="459"/>
      <c r="P163" s="141">
        <f t="shared" si="149"/>
        <v>285</v>
      </c>
      <c r="Q163" s="459"/>
      <c r="R163" s="136"/>
      <c r="S163" s="136"/>
      <c r="T163" s="136"/>
      <c r="U163" s="597">
        <f t="shared" si="150"/>
        <v>0</v>
      </c>
      <c r="V163" s="504"/>
      <c r="W163" s="604"/>
      <c r="X163" s="605"/>
      <c r="Y163" s="605"/>
      <c r="Z163" s="597">
        <f t="shared" si="167"/>
        <v>0</v>
      </c>
      <c r="AA163" s="504"/>
      <c r="AB163" s="604"/>
      <c r="AC163" s="605"/>
      <c r="AD163" s="605"/>
      <c r="AE163" s="609">
        <f t="shared" si="163"/>
        <v>0</v>
      </c>
      <c r="AF163" s="504"/>
      <c r="AG163" s="459"/>
      <c r="AH163" s="458">
        <f t="shared" si="168"/>
        <v>285</v>
      </c>
      <c r="AI163" s="458">
        <f t="shared" si="169"/>
        <v>285</v>
      </c>
      <c r="AJ163" s="457"/>
      <c r="AL163" s="461"/>
      <c r="AM163" s="462"/>
    </row>
    <row r="164" spans="1:39" s="460" customFormat="1" ht="20.399999999999999">
      <c r="A164" s="452">
        <v>4</v>
      </c>
      <c r="B164" s="482" t="s">
        <v>461</v>
      </c>
      <c r="C164" s="483" t="s">
        <v>355</v>
      </c>
      <c r="D164" s="464" t="s">
        <v>555</v>
      </c>
      <c r="E164" s="457"/>
      <c r="F164" s="457"/>
      <c r="G164" s="484">
        <v>300</v>
      </c>
      <c r="H164" s="458">
        <v>285</v>
      </c>
      <c r="I164" s="459"/>
      <c r="J164" s="458">
        <v>15</v>
      </c>
      <c r="K164" s="459"/>
      <c r="L164" s="459"/>
      <c r="M164" s="484">
        <v>300</v>
      </c>
      <c r="N164" s="458">
        <v>285</v>
      </c>
      <c r="O164" s="459"/>
      <c r="P164" s="141">
        <f t="shared" si="149"/>
        <v>285</v>
      </c>
      <c r="Q164" s="459"/>
      <c r="R164" s="136"/>
      <c r="S164" s="136"/>
      <c r="T164" s="136"/>
      <c r="U164" s="597">
        <f t="shared" si="150"/>
        <v>0</v>
      </c>
      <c r="V164" s="504"/>
      <c r="W164" s="604"/>
      <c r="X164" s="605"/>
      <c r="Y164" s="605"/>
      <c r="Z164" s="597">
        <f t="shared" si="167"/>
        <v>0</v>
      </c>
      <c r="AA164" s="504"/>
      <c r="AB164" s="604"/>
      <c r="AC164" s="605"/>
      <c r="AD164" s="605"/>
      <c r="AE164" s="609">
        <f t="shared" si="163"/>
        <v>0</v>
      </c>
      <c r="AF164" s="504"/>
      <c r="AG164" s="459"/>
      <c r="AH164" s="458">
        <f t="shared" si="168"/>
        <v>285</v>
      </c>
      <c r="AI164" s="458">
        <f t="shared" si="169"/>
        <v>285</v>
      </c>
      <c r="AJ164" s="457"/>
      <c r="AL164" s="461"/>
      <c r="AM164" s="462"/>
    </row>
    <row r="165" spans="1:39" s="10" customFormat="1" ht="16.2">
      <c r="A165" s="158"/>
      <c r="B165" s="142" t="s">
        <v>463</v>
      </c>
      <c r="C165" s="272"/>
      <c r="D165" s="272"/>
      <c r="E165" s="278"/>
      <c r="F165" s="278"/>
      <c r="G165" s="171">
        <f>G166+G176+G178+G185</f>
        <v>86358</v>
      </c>
      <c r="H165" s="171">
        <f t="shared" ref="H165:AI165" si="170">H166+H176+H178+H185</f>
        <v>86358</v>
      </c>
      <c r="I165" s="171">
        <f t="shared" si="170"/>
        <v>0</v>
      </c>
      <c r="J165" s="171">
        <f t="shared" si="170"/>
        <v>0</v>
      </c>
      <c r="K165" s="171">
        <f t="shared" ref="K165:L165" si="171">K166+K176+K178+K185</f>
        <v>38295.585999999996</v>
      </c>
      <c r="L165" s="171">
        <f t="shared" si="171"/>
        <v>4711.1469999999999</v>
      </c>
      <c r="M165" s="171">
        <f t="shared" si="170"/>
        <v>86358</v>
      </c>
      <c r="N165" s="171">
        <f t="shared" si="170"/>
        <v>86358</v>
      </c>
      <c r="O165" s="171">
        <f t="shared" ref="O165:P165" si="172">O166+O176+O178+O185</f>
        <v>59504</v>
      </c>
      <c r="P165" s="171">
        <f t="shared" si="172"/>
        <v>26854</v>
      </c>
      <c r="Q165" s="518">
        <f t="shared" si="170"/>
        <v>0.10500000000001819</v>
      </c>
      <c r="R165" s="518">
        <f t="shared" si="170"/>
        <v>0.105</v>
      </c>
      <c r="S165" s="171">
        <f t="shared" ref="S165:AE165" si="173">S166+S176+S178+S185</f>
        <v>0</v>
      </c>
      <c r="T165" s="171">
        <f t="shared" si="173"/>
        <v>0</v>
      </c>
      <c r="U165" s="171">
        <f t="shared" si="173"/>
        <v>0.10500000000001819</v>
      </c>
      <c r="V165" s="171">
        <f t="shared" si="173"/>
        <v>1870.2501360000003</v>
      </c>
      <c r="W165" s="171">
        <f t="shared" si="173"/>
        <v>415.39600000000002</v>
      </c>
      <c r="X165" s="544">
        <f t="shared" si="173"/>
        <v>0</v>
      </c>
      <c r="Y165" s="544">
        <f t="shared" si="173"/>
        <v>0</v>
      </c>
      <c r="Z165" s="171">
        <f t="shared" si="173"/>
        <v>1870.2501360000003</v>
      </c>
      <c r="AA165" s="171">
        <f t="shared" si="173"/>
        <v>23331</v>
      </c>
      <c r="AB165" s="171">
        <f t="shared" si="173"/>
        <v>8597.4673210000001</v>
      </c>
      <c r="AC165" s="544">
        <f t="shared" si="173"/>
        <v>1198.0360000000001</v>
      </c>
      <c r="AD165" s="544">
        <f t="shared" si="173"/>
        <v>1198.0360000000001</v>
      </c>
      <c r="AE165" s="171">
        <f t="shared" si="173"/>
        <v>23331</v>
      </c>
      <c r="AF165" s="171"/>
      <c r="AG165" s="171">
        <f t="shared" si="170"/>
        <v>59504</v>
      </c>
      <c r="AH165" s="171">
        <f t="shared" si="170"/>
        <v>26854</v>
      </c>
      <c r="AI165" s="171">
        <f t="shared" si="170"/>
        <v>26854</v>
      </c>
      <c r="AJ165" s="433"/>
      <c r="AL165" s="352"/>
      <c r="AM165" s="380"/>
    </row>
    <row r="166" spans="1:39" s="10" customFormat="1" ht="30" customHeight="1">
      <c r="A166" s="154" t="s">
        <v>19</v>
      </c>
      <c r="B166" s="134" t="s">
        <v>40</v>
      </c>
      <c r="C166" s="265"/>
      <c r="D166" s="265"/>
      <c r="E166" s="265"/>
      <c r="F166" s="265"/>
      <c r="G166" s="155">
        <f>SUM(G167:G175)</f>
        <v>44004</v>
      </c>
      <c r="H166" s="155">
        <f t="shared" ref="H166:AI166" si="174">SUM(H167:H175)</f>
        <v>44004</v>
      </c>
      <c r="I166" s="155">
        <f t="shared" si="174"/>
        <v>0</v>
      </c>
      <c r="J166" s="155">
        <f t="shared" si="174"/>
        <v>0</v>
      </c>
      <c r="K166" s="155">
        <f t="shared" ref="K166:L166" si="175">SUM(K167:K175)</f>
        <v>31424.585999999999</v>
      </c>
      <c r="L166" s="155">
        <f t="shared" si="175"/>
        <v>2548</v>
      </c>
      <c r="M166" s="155">
        <f t="shared" si="174"/>
        <v>44004</v>
      </c>
      <c r="N166" s="155">
        <f t="shared" si="174"/>
        <v>44004</v>
      </c>
      <c r="O166" s="155">
        <f t="shared" ref="O166:P166" si="176">SUM(O167:O175)</f>
        <v>44004</v>
      </c>
      <c r="P166" s="155">
        <f t="shared" si="176"/>
        <v>0</v>
      </c>
      <c r="Q166" s="519">
        <f t="shared" si="174"/>
        <v>0.10500000000001819</v>
      </c>
      <c r="R166" s="519">
        <f t="shared" si="174"/>
        <v>0.105</v>
      </c>
      <c r="S166" s="155">
        <f t="shared" ref="S166:AE166" si="177">SUM(S167:S175)</f>
        <v>0</v>
      </c>
      <c r="T166" s="155">
        <f t="shared" si="177"/>
        <v>0</v>
      </c>
      <c r="U166" s="155">
        <f t="shared" si="177"/>
        <v>0.10500000000001819</v>
      </c>
      <c r="V166" s="155">
        <f t="shared" si="177"/>
        <v>1870.2501360000003</v>
      </c>
      <c r="W166" s="155">
        <f t="shared" si="177"/>
        <v>415.39600000000002</v>
      </c>
      <c r="X166" s="536">
        <f t="shared" si="177"/>
        <v>0</v>
      </c>
      <c r="Y166" s="536">
        <f t="shared" si="177"/>
        <v>0</v>
      </c>
      <c r="Z166" s="155">
        <f t="shared" si="177"/>
        <v>1870.2501360000003</v>
      </c>
      <c r="AA166" s="155">
        <f t="shared" si="177"/>
        <v>10831</v>
      </c>
      <c r="AB166" s="155">
        <f t="shared" si="177"/>
        <v>2541.2943210000003</v>
      </c>
      <c r="AC166" s="536">
        <f t="shared" si="177"/>
        <v>1123.0360000000001</v>
      </c>
      <c r="AD166" s="536">
        <f t="shared" si="177"/>
        <v>0</v>
      </c>
      <c r="AE166" s="155">
        <f t="shared" si="177"/>
        <v>9707.9639999999999</v>
      </c>
      <c r="AF166" s="502"/>
      <c r="AG166" s="155">
        <f t="shared" si="174"/>
        <v>44004</v>
      </c>
      <c r="AH166" s="155">
        <f t="shared" si="174"/>
        <v>0</v>
      </c>
      <c r="AI166" s="155">
        <f t="shared" si="174"/>
        <v>0</v>
      </c>
      <c r="AJ166" s="426"/>
      <c r="AL166" s="349">
        <f>AB166/AA166*100</f>
        <v>23.463155027236638</v>
      </c>
      <c r="AM166" s="398">
        <f>AE166/AA166*100</f>
        <v>89.631280583510303</v>
      </c>
    </row>
    <row r="167" spans="1:39" s="10" customFormat="1" ht="26.4">
      <c r="A167" s="156">
        <v>1</v>
      </c>
      <c r="B167" s="130" t="s">
        <v>464</v>
      </c>
      <c r="C167" s="264" t="s">
        <v>127</v>
      </c>
      <c r="D167" s="273" t="s">
        <v>595</v>
      </c>
      <c r="E167" s="210" t="s">
        <v>129</v>
      </c>
      <c r="F167" s="264" t="s">
        <v>475</v>
      </c>
      <c r="G167" s="157">
        <v>2700</v>
      </c>
      <c r="H167" s="157">
        <v>2700</v>
      </c>
      <c r="I167" s="136"/>
      <c r="J167" s="136"/>
      <c r="K167" s="157">
        <v>2685</v>
      </c>
      <c r="L167" s="136"/>
      <c r="M167" s="157">
        <v>2700</v>
      </c>
      <c r="N167" s="157">
        <v>2700</v>
      </c>
      <c r="O167" s="157">
        <v>2700</v>
      </c>
      <c r="P167" s="141">
        <f t="shared" ref="P167:P175" si="178">N167-O167</f>
        <v>0</v>
      </c>
      <c r="Q167" s="136"/>
      <c r="R167" s="136"/>
      <c r="S167" s="136"/>
      <c r="T167" s="136"/>
      <c r="U167" s="597">
        <f t="shared" ref="U167:U193" si="179">Q167-S167+T167</f>
        <v>0</v>
      </c>
      <c r="V167" s="604"/>
      <c r="W167" s="604"/>
      <c r="X167" s="605"/>
      <c r="Y167" s="605"/>
      <c r="Z167" s="597">
        <f t="shared" ref="Z167:Z193" si="180">V167-X167+Y167</f>
        <v>0</v>
      </c>
      <c r="AA167" s="498">
        <v>300</v>
      </c>
      <c r="AB167" s="498">
        <v>261.99440199999998</v>
      </c>
      <c r="AC167" s="600">
        <v>38.006</v>
      </c>
      <c r="AD167" s="600"/>
      <c r="AE167" s="609">
        <f t="shared" ref="AE167:AE175" si="181">AA167-AC167+AD167</f>
        <v>261.99400000000003</v>
      </c>
      <c r="AF167" s="498"/>
      <c r="AG167" s="157">
        <v>2700</v>
      </c>
      <c r="AH167" s="157">
        <f t="shared" ref="AH167:AH175" si="182">N167-AG167</f>
        <v>0</v>
      </c>
      <c r="AI167" s="136"/>
      <c r="AJ167" s="422" t="s">
        <v>628</v>
      </c>
      <c r="AL167" s="352">
        <f t="shared" ref="AL167:AL169" si="183">AA167-AE167</f>
        <v>38.005999999999972</v>
      </c>
      <c r="AM167" s="380"/>
    </row>
    <row r="168" spans="1:39" s="10" customFormat="1" ht="40.799999999999997">
      <c r="A168" s="156">
        <v>2</v>
      </c>
      <c r="B168" s="130" t="s">
        <v>465</v>
      </c>
      <c r="C168" s="264" t="s">
        <v>153</v>
      </c>
      <c r="D168" s="273" t="s">
        <v>596</v>
      </c>
      <c r="E168" s="210" t="s">
        <v>129</v>
      </c>
      <c r="F168" s="264" t="s">
        <v>476</v>
      </c>
      <c r="G168" s="157">
        <v>1600</v>
      </c>
      <c r="H168" s="157">
        <v>1600</v>
      </c>
      <c r="I168" s="136"/>
      <c r="J168" s="136"/>
      <c r="K168" s="157">
        <v>1580</v>
      </c>
      <c r="L168" s="136"/>
      <c r="M168" s="157">
        <v>1600</v>
      </c>
      <c r="N168" s="157">
        <v>1600</v>
      </c>
      <c r="O168" s="157">
        <v>1600</v>
      </c>
      <c r="P168" s="141">
        <f t="shared" si="178"/>
        <v>0</v>
      </c>
      <c r="Q168" s="136"/>
      <c r="R168" s="136"/>
      <c r="S168" s="136"/>
      <c r="T168" s="136"/>
      <c r="U168" s="597">
        <f t="shared" si="179"/>
        <v>0</v>
      </c>
      <c r="V168" s="604"/>
      <c r="W168" s="604"/>
      <c r="X168" s="605"/>
      <c r="Y168" s="605"/>
      <c r="Z168" s="597">
        <f t="shared" si="180"/>
        <v>0</v>
      </c>
      <c r="AA168" s="498">
        <v>200</v>
      </c>
      <c r="AB168" s="498">
        <v>184.94300000000001</v>
      </c>
      <c r="AC168" s="600">
        <v>15.057</v>
      </c>
      <c r="AD168" s="600"/>
      <c r="AE168" s="609">
        <f t="shared" si="181"/>
        <v>184.94300000000001</v>
      </c>
      <c r="AF168" s="498"/>
      <c r="AG168" s="157">
        <v>1600</v>
      </c>
      <c r="AH168" s="157">
        <f t="shared" si="182"/>
        <v>0</v>
      </c>
      <c r="AI168" s="136"/>
      <c r="AJ168" s="422" t="s">
        <v>628</v>
      </c>
      <c r="AL168" s="352">
        <f t="shared" si="183"/>
        <v>15.056999999999988</v>
      </c>
      <c r="AM168" s="380"/>
    </row>
    <row r="169" spans="1:39" s="10" customFormat="1" ht="47.4" customHeight="1">
      <c r="A169" s="156">
        <v>3</v>
      </c>
      <c r="B169" s="130" t="s">
        <v>466</v>
      </c>
      <c r="C169" s="264" t="s">
        <v>153</v>
      </c>
      <c r="D169" s="273" t="s">
        <v>596</v>
      </c>
      <c r="E169" s="210" t="s">
        <v>129</v>
      </c>
      <c r="F169" s="264" t="s">
        <v>477</v>
      </c>
      <c r="G169" s="157">
        <v>1600</v>
      </c>
      <c r="H169" s="157">
        <v>1600</v>
      </c>
      <c r="I169" s="136"/>
      <c r="J169" s="136"/>
      <c r="K169" s="157">
        <v>1455.23</v>
      </c>
      <c r="L169" s="136"/>
      <c r="M169" s="157">
        <v>1600</v>
      </c>
      <c r="N169" s="157">
        <v>1600</v>
      </c>
      <c r="O169" s="157">
        <v>1600</v>
      </c>
      <c r="P169" s="141">
        <f t="shared" si="178"/>
        <v>0</v>
      </c>
      <c r="Q169" s="136"/>
      <c r="R169" s="136"/>
      <c r="S169" s="136"/>
      <c r="T169" s="136"/>
      <c r="U169" s="597">
        <f t="shared" si="179"/>
        <v>0</v>
      </c>
      <c r="V169" s="604"/>
      <c r="W169" s="604"/>
      <c r="X169" s="605"/>
      <c r="Y169" s="605"/>
      <c r="Z169" s="597">
        <f t="shared" si="180"/>
        <v>0</v>
      </c>
      <c r="AA169" s="498">
        <v>200</v>
      </c>
      <c r="AB169" s="498">
        <v>60.027000000000001</v>
      </c>
      <c r="AC169" s="600">
        <v>139.97300000000001</v>
      </c>
      <c r="AD169" s="600"/>
      <c r="AE169" s="609">
        <f t="shared" si="181"/>
        <v>60.026999999999987</v>
      </c>
      <c r="AF169" s="498"/>
      <c r="AG169" s="157">
        <v>1600</v>
      </c>
      <c r="AH169" s="157">
        <f t="shared" si="182"/>
        <v>0</v>
      </c>
      <c r="AI169" s="136"/>
      <c r="AJ169" s="422" t="s">
        <v>628</v>
      </c>
      <c r="AL169" s="352">
        <f t="shared" si="183"/>
        <v>139.97300000000001</v>
      </c>
      <c r="AM169" s="380"/>
    </row>
    <row r="170" spans="1:39" s="10" customFormat="1" ht="26.4">
      <c r="A170" s="156">
        <v>4</v>
      </c>
      <c r="B170" s="130" t="s">
        <v>467</v>
      </c>
      <c r="C170" s="264" t="s">
        <v>254</v>
      </c>
      <c r="D170" s="279" t="s">
        <v>597</v>
      </c>
      <c r="E170" s="210" t="s">
        <v>129</v>
      </c>
      <c r="F170" s="264" t="s">
        <v>478</v>
      </c>
      <c r="G170" s="157">
        <v>13500</v>
      </c>
      <c r="H170" s="157">
        <v>13500</v>
      </c>
      <c r="I170" s="136"/>
      <c r="J170" s="136"/>
      <c r="K170" s="157">
        <v>12320</v>
      </c>
      <c r="L170" s="157">
        <v>2098</v>
      </c>
      <c r="M170" s="157">
        <v>13500</v>
      </c>
      <c r="N170" s="157">
        <v>13500</v>
      </c>
      <c r="O170" s="157">
        <v>13500</v>
      </c>
      <c r="P170" s="141">
        <f t="shared" si="178"/>
        <v>0</v>
      </c>
      <c r="Q170" s="136"/>
      <c r="R170" s="136"/>
      <c r="S170" s="136"/>
      <c r="T170" s="136"/>
      <c r="U170" s="597">
        <f t="shared" si="179"/>
        <v>0</v>
      </c>
      <c r="V170" s="600">
        <v>5</v>
      </c>
      <c r="W170" s="604"/>
      <c r="X170" s="612"/>
      <c r="Y170" s="612"/>
      <c r="Z170" s="597">
        <f t="shared" si="180"/>
        <v>5</v>
      </c>
      <c r="AA170" s="157">
        <v>3159</v>
      </c>
      <c r="AB170" s="157">
        <v>2002.0869190000003</v>
      </c>
      <c r="AC170" s="635">
        <v>700</v>
      </c>
      <c r="AD170" s="161"/>
      <c r="AE170" s="609">
        <f t="shared" si="181"/>
        <v>2459</v>
      </c>
      <c r="AF170" s="498"/>
      <c r="AG170" s="157">
        <v>13500</v>
      </c>
      <c r="AH170" s="157">
        <f t="shared" si="182"/>
        <v>0</v>
      </c>
      <c r="AI170" s="136"/>
      <c r="AJ170" s="422" t="s">
        <v>628</v>
      </c>
      <c r="AL170" s="352">
        <f>AA170-AE170</f>
        <v>700</v>
      </c>
      <c r="AM170" s="380"/>
    </row>
    <row r="171" spans="1:39" s="10" customFormat="1" ht="30.6">
      <c r="A171" s="156">
        <v>5</v>
      </c>
      <c r="B171" s="130" t="s">
        <v>468</v>
      </c>
      <c r="C171" s="264" t="s">
        <v>232</v>
      </c>
      <c r="D171" s="279" t="s">
        <v>598</v>
      </c>
      <c r="E171" s="210" t="s">
        <v>129</v>
      </c>
      <c r="F171" s="264" t="s">
        <v>479</v>
      </c>
      <c r="G171" s="157">
        <v>19542</v>
      </c>
      <c r="H171" s="157">
        <v>19542</v>
      </c>
      <c r="I171" s="136"/>
      <c r="J171" s="136"/>
      <c r="K171" s="157">
        <v>8449</v>
      </c>
      <c r="L171" s="157">
        <v>450</v>
      </c>
      <c r="M171" s="157">
        <v>19542</v>
      </c>
      <c r="N171" s="157">
        <v>19542</v>
      </c>
      <c r="O171" s="157">
        <v>19542</v>
      </c>
      <c r="P171" s="141">
        <f t="shared" si="178"/>
        <v>0</v>
      </c>
      <c r="Q171" s="136"/>
      <c r="R171" s="136"/>
      <c r="S171" s="136"/>
      <c r="T171" s="136"/>
      <c r="U171" s="597">
        <f t="shared" si="179"/>
        <v>0</v>
      </c>
      <c r="V171" s="620">
        <v>1864.0481360000003</v>
      </c>
      <c r="W171" s="620">
        <v>414.58100000000002</v>
      </c>
      <c r="X171" s="600"/>
      <c r="Y171" s="600"/>
      <c r="Z171" s="601">
        <f t="shared" si="180"/>
        <v>1864.0481360000003</v>
      </c>
      <c r="AA171" s="498">
        <v>6542</v>
      </c>
      <c r="AB171" s="498">
        <v>0</v>
      </c>
      <c r="AC171" s="600">
        <v>230</v>
      </c>
      <c r="AD171" s="600"/>
      <c r="AE171" s="609">
        <f t="shared" si="181"/>
        <v>6312</v>
      </c>
      <c r="AF171" s="498"/>
      <c r="AG171" s="157">
        <v>19542</v>
      </c>
      <c r="AH171" s="157">
        <f t="shared" si="182"/>
        <v>0</v>
      </c>
      <c r="AI171" s="136"/>
      <c r="AJ171" s="422" t="s">
        <v>628</v>
      </c>
      <c r="AL171" s="352">
        <f>AA171-AE171</f>
        <v>230</v>
      </c>
      <c r="AM171" s="380"/>
    </row>
    <row r="172" spans="1:39" s="10" customFormat="1" ht="26.4">
      <c r="A172" s="156">
        <v>6</v>
      </c>
      <c r="B172" s="130" t="s">
        <v>469</v>
      </c>
      <c r="C172" s="264" t="s">
        <v>232</v>
      </c>
      <c r="D172" s="279" t="s">
        <v>599</v>
      </c>
      <c r="E172" s="210" t="s">
        <v>129</v>
      </c>
      <c r="F172" s="264" t="s">
        <v>480</v>
      </c>
      <c r="G172" s="157">
        <v>960</v>
      </c>
      <c r="H172" s="157">
        <v>960</v>
      </c>
      <c r="I172" s="136"/>
      <c r="J172" s="136"/>
      <c r="K172" s="157">
        <v>900</v>
      </c>
      <c r="L172" s="136"/>
      <c r="M172" s="157">
        <v>960</v>
      </c>
      <c r="N172" s="157">
        <v>960</v>
      </c>
      <c r="O172" s="157">
        <v>960</v>
      </c>
      <c r="P172" s="141">
        <f t="shared" si="178"/>
        <v>0</v>
      </c>
      <c r="Q172" s="136"/>
      <c r="R172" s="136"/>
      <c r="S172" s="136"/>
      <c r="T172" s="136"/>
      <c r="U172" s="597">
        <f t="shared" si="179"/>
        <v>0</v>
      </c>
      <c r="V172" s="600"/>
      <c r="W172" s="604"/>
      <c r="X172" s="612"/>
      <c r="Y172" s="612"/>
      <c r="Z172" s="597">
        <f t="shared" si="180"/>
        <v>0</v>
      </c>
      <c r="AA172" s="498">
        <v>80</v>
      </c>
      <c r="AB172" s="498">
        <v>0</v>
      </c>
      <c r="AC172" s="600"/>
      <c r="AD172" s="600"/>
      <c r="AE172" s="609">
        <f t="shared" si="181"/>
        <v>80</v>
      </c>
      <c r="AF172" s="498"/>
      <c r="AG172" s="157">
        <v>960</v>
      </c>
      <c r="AH172" s="157">
        <f t="shared" si="182"/>
        <v>0</v>
      </c>
      <c r="AI172" s="136"/>
      <c r="AJ172" s="426"/>
      <c r="AL172" s="352"/>
      <c r="AM172" s="380"/>
    </row>
    <row r="173" spans="1:39" s="10" customFormat="1" ht="26.4">
      <c r="A173" s="156">
        <v>7</v>
      </c>
      <c r="B173" s="130" t="s">
        <v>470</v>
      </c>
      <c r="C173" s="264" t="s">
        <v>232</v>
      </c>
      <c r="D173" s="279" t="s">
        <v>600</v>
      </c>
      <c r="E173" s="210" t="s">
        <v>129</v>
      </c>
      <c r="F173" s="264" t="s">
        <v>481</v>
      </c>
      <c r="G173" s="157">
        <v>702</v>
      </c>
      <c r="H173" s="157">
        <v>702</v>
      </c>
      <c r="I173" s="136"/>
      <c r="J173" s="136"/>
      <c r="K173" s="157">
        <v>697.08399999999995</v>
      </c>
      <c r="L173" s="136"/>
      <c r="M173" s="157">
        <v>702</v>
      </c>
      <c r="N173" s="157">
        <v>702</v>
      </c>
      <c r="O173" s="157">
        <v>702</v>
      </c>
      <c r="P173" s="141">
        <f t="shared" si="178"/>
        <v>0</v>
      </c>
      <c r="Q173" s="161">
        <v>0.10500000000001819</v>
      </c>
      <c r="R173" s="161">
        <v>0.105</v>
      </c>
      <c r="S173" s="161"/>
      <c r="T173" s="161"/>
      <c r="U173" s="597">
        <f t="shared" si="179"/>
        <v>0.10500000000001819</v>
      </c>
      <c r="V173" s="600">
        <v>0.81499999999999773</v>
      </c>
      <c r="W173" s="600">
        <v>0.81499999999999995</v>
      </c>
      <c r="X173" s="600"/>
      <c r="Y173" s="600"/>
      <c r="Z173" s="597">
        <f t="shared" si="180"/>
        <v>0.81499999999999773</v>
      </c>
      <c r="AA173" s="498">
        <v>52</v>
      </c>
      <c r="AB173" s="498">
        <v>32.243000000000002</v>
      </c>
      <c r="AC173" s="600"/>
      <c r="AD173" s="600"/>
      <c r="AE173" s="609">
        <f t="shared" si="181"/>
        <v>52</v>
      </c>
      <c r="AF173" s="498"/>
      <c r="AG173" s="157">
        <v>702</v>
      </c>
      <c r="AH173" s="157">
        <f t="shared" si="182"/>
        <v>0</v>
      </c>
      <c r="AI173" s="136"/>
      <c r="AJ173" s="426"/>
      <c r="AL173" s="352"/>
      <c r="AM173" s="380"/>
    </row>
    <row r="174" spans="1:39" s="10" customFormat="1" ht="26.4">
      <c r="A174" s="156">
        <v>8</v>
      </c>
      <c r="B174" s="130" t="s">
        <v>471</v>
      </c>
      <c r="C174" s="264" t="s">
        <v>474</v>
      </c>
      <c r="D174" s="279" t="s">
        <v>601</v>
      </c>
      <c r="E174" s="210" t="s">
        <v>129</v>
      </c>
      <c r="F174" s="264" t="s">
        <v>482</v>
      </c>
      <c r="G174" s="157">
        <v>1120</v>
      </c>
      <c r="H174" s="157">
        <v>1120</v>
      </c>
      <c r="I174" s="136"/>
      <c r="J174" s="136"/>
      <c r="K174" s="157">
        <v>1100</v>
      </c>
      <c r="L174" s="136"/>
      <c r="M174" s="157">
        <v>1120</v>
      </c>
      <c r="N174" s="157">
        <v>1120</v>
      </c>
      <c r="O174" s="157">
        <v>1120</v>
      </c>
      <c r="P174" s="141">
        <f t="shared" si="178"/>
        <v>0</v>
      </c>
      <c r="Q174" s="136"/>
      <c r="R174" s="136"/>
      <c r="S174" s="136"/>
      <c r="T174" s="136"/>
      <c r="U174" s="597">
        <f t="shared" si="179"/>
        <v>0</v>
      </c>
      <c r="V174" s="600"/>
      <c r="W174" s="604"/>
      <c r="X174" s="612"/>
      <c r="Y174" s="612"/>
      <c r="Z174" s="597">
        <f t="shared" si="180"/>
        <v>0</v>
      </c>
      <c r="AA174" s="498">
        <v>70</v>
      </c>
      <c r="AB174" s="498">
        <v>0</v>
      </c>
      <c r="AC174" s="600"/>
      <c r="AD174" s="600"/>
      <c r="AE174" s="609">
        <f t="shared" si="181"/>
        <v>70</v>
      </c>
      <c r="AF174" s="498"/>
      <c r="AG174" s="157">
        <v>1120</v>
      </c>
      <c r="AH174" s="157">
        <f t="shared" si="182"/>
        <v>0</v>
      </c>
      <c r="AI174" s="136"/>
      <c r="AJ174" s="426"/>
      <c r="AL174" s="352"/>
      <c r="AM174" s="380"/>
    </row>
    <row r="175" spans="1:39" s="10" customFormat="1" ht="39.6">
      <c r="A175" s="156">
        <v>9</v>
      </c>
      <c r="B175" s="130" t="s">
        <v>472</v>
      </c>
      <c r="C175" s="264" t="s">
        <v>356</v>
      </c>
      <c r="D175" s="279" t="s">
        <v>602</v>
      </c>
      <c r="E175" s="210" t="s">
        <v>129</v>
      </c>
      <c r="F175" s="264" t="s">
        <v>483</v>
      </c>
      <c r="G175" s="157">
        <v>2280</v>
      </c>
      <c r="H175" s="157">
        <v>2280</v>
      </c>
      <c r="I175" s="136"/>
      <c r="J175" s="136"/>
      <c r="K175" s="157">
        <v>2238.2719999999999</v>
      </c>
      <c r="L175" s="136"/>
      <c r="M175" s="157">
        <v>2280</v>
      </c>
      <c r="N175" s="157">
        <v>2280</v>
      </c>
      <c r="O175" s="157">
        <v>2280</v>
      </c>
      <c r="P175" s="141">
        <f t="shared" si="178"/>
        <v>0</v>
      </c>
      <c r="Q175" s="136"/>
      <c r="R175" s="136"/>
      <c r="S175" s="136"/>
      <c r="T175" s="136"/>
      <c r="U175" s="597">
        <f t="shared" si="179"/>
        <v>0</v>
      </c>
      <c r="V175" s="600">
        <v>0.38699999999994361</v>
      </c>
      <c r="W175" s="604"/>
      <c r="X175" s="612"/>
      <c r="Y175" s="612"/>
      <c r="Z175" s="597">
        <f t="shared" si="180"/>
        <v>0.38699999999994361</v>
      </c>
      <c r="AA175" s="498">
        <v>228</v>
      </c>
      <c r="AB175" s="498">
        <v>0</v>
      </c>
      <c r="AC175" s="600"/>
      <c r="AD175" s="600"/>
      <c r="AE175" s="609">
        <f t="shared" si="181"/>
        <v>228</v>
      </c>
      <c r="AF175" s="498"/>
      <c r="AG175" s="157">
        <v>2280</v>
      </c>
      <c r="AH175" s="157">
        <f t="shared" si="182"/>
        <v>0</v>
      </c>
      <c r="AI175" s="136"/>
      <c r="AJ175" s="426"/>
      <c r="AL175" s="352"/>
      <c r="AM175" s="380"/>
    </row>
    <row r="176" spans="1:39" ht="27.6">
      <c r="A176" s="154" t="s">
        <v>20</v>
      </c>
      <c r="B176" s="134" t="s">
        <v>41</v>
      </c>
      <c r="C176" s="198"/>
      <c r="D176" s="198"/>
      <c r="E176" s="198"/>
      <c r="F176" s="198"/>
      <c r="G176" s="155">
        <f>SUM(G177)</f>
        <v>6560</v>
      </c>
      <c r="H176" s="155">
        <f t="shared" ref="H176:AI176" si="184">SUM(H177)</f>
        <v>6560</v>
      </c>
      <c r="I176" s="155">
        <f t="shared" si="184"/>
        <v>0</v>
      </c>
      <c r="J176" s="155">
        <f t="shared" si="184"/>
        <v>0</v>
      </c>
      <c r="K176" s="155">
        <f t="shared" si="184"/>
        <v>5500</v>
      </c>
      <c r="L176" s="155">
        <f t="shared" si="184"/>
        <v>792.14699999999993</v>
      </c>
      <c r="M176" s="155">
        <f t="shared" si="184"/>
        <v>6560</v>
      </c>
      <c r="N176" s="155">
        <f t="shared" si="184"/>
        <v>6560</v>
      </c>
      <c r="O176" s="155">
        <f t="shared" si="184"/>
        <v>6560</v>
      </c>
      <c r="P176" s="155">
        <f t="shared" si="184"/>
        <v>0</v>
      </c>
      <c r="Q176" s="155">
        <f t="shared" si="184"/>
        <v>0</v>
      </c>
      <c r="R176" s="155">
        <f t="shared" si="184"/>
        <v>0</v>
      </c>
      <c r="S176" s="155">
        <f t="shared" si="184"/>
        <v>0</v>
      </c>
      <c r="T176" s="155">
        <f t="shared" si="184"/>
        <v>0</v>
      </c>
      <c r="U176" s="502">
        <f t="shared" si="184"/>
        <v>0</v>
      </c>
      <c r="V176" s="502">
        <f t="shared" si="184"/>
        <v>0</v>
      </c>
      <c r="W176" s="502">
        <f t="shared" si="184"/>
        <v>0</v>
      </c>
      <c r="X176" s="610">
        <f t="shared" si="184"/>
        <v>0</v>
      </c>
      <c r="Y176" s="610">
        <f t="shared" si="184"/>
        <v>0</v>
      </c>
      <c r="Z176" s="502">
        <f t="shared" si="184"/>
        <v>0</v>
      </c>
      <c r="AA176" s="502">
        <f t="shared" si="184"/>
        <v>3560</v>
      </c>
      <c r="AB176" s="502">
        <f t="shared" si="184"/>
        <v>3176.5949999999998</v>
      </c>
      <c r="AC176" s="610">
        <f t="shared" si="184"/>
        <v>75</v>
      </c>
      <c r="AD176" s="610">
        <f t="shared" si="184"/>
        <v>0</v>
      </c>
      <c r="AE176" s="502">
        <f t="shared" si="184"/>
        <v>3485</v>
      </c>
      <c r="AF176" s="502"/>
      <c r="AG176" s="155">
        <f t="shared" ref="AG176:AH176" si="185">SUM(AG177)</f>
        <v>6560</v>
      </c>
      <c r="AH176" s="155">
        <f t="shared" si="185"/>
        <v>0</v>
      </c>
      <c r="AI176" s="155">
        <f t="shared" si="184"/>
        <v>0</v>
      </c>
      <c r="AJ176" s="421"/>
      <c r="AL176" s="349">
        <f>AB176/AA176*100</f>
        <v>89.230196629213481</v>
      </c>
      <c r="AM176" s="398">
        <f>AE176/AA176*100</f>
        <v>97.893258426966284</v>
      </c>
    </row>
    <row r="177" spans="1:44" s="10" customFormat="1" ht="39.6">
      <c r="A177" s="156">
        <v>1</v>
      </c>
      <c r="B177" s="130" t="s">
        <v>473</v>
      </c>
      <c r="C177" s="264" t="s">
        <v>171</v>
      </c>
      <c r="D177" s="279" t="s">
        <v>603</v>
      </c>
      <c r="E177" s="210" t="s">
        <v>130</v>
      </c>
      <c r="F177" s="264" t="s">
        <v>484</v>
      </c>
      <c r="G177" s="157">
        <v>6560</v>
      </c>
      <c r="H177" s="157">
        <v>6560</v>
      </c>
      <c r="I177" s="136"/>
      <c r="J177" s="136"/>
      <c r="K177" s="157">
        <v>5500</v>
      </c>
      <c r="L177" s="157">
        <v>792.14699999999993</v>
      </c>
      <c r="M177" s="157">
        <v>6560</v>
      </c>
      <c r="N177" s="157">
        <v>6560</v>
      </c>
      <c r="O177" s="157">
        <v>6560</v>
      </c>
      <c r="P177" s="141">
        <f t="shared" ref="P177" si="186">N177-O177</f>
        <v>0</v>
      </c>
      <c r="Q177" s="136"/>
      <c r="R177" s="136"/>
      <c r="S177" s="136"/>
      <c r="T177" s="136"/>
      <c r="U177" s="597">
        <f t="shared" si="179"/>
        <v>0</v>
      </c>
      <c r="V177" s="604"/>
      <c r="W177" s="604"/>
      <c r="X177" s="605"/>
      <c r="Y177" s="605"/>
      <c r="Z177" s="597">
        <f t="shared" si="180"/>
        <v>0</v>
      </c>
      <c r="AA177" s="498">
        <v>3560</v>
      </c>
      <c r="AB177" s="498">
        <v>3176.5949999999998</v>
      </c>
      <c r="AC177" s="600">
        <v>75</v>
      </c>
      <c r="AD177" s="600"/>
      <c r="AE177" s="609">
        <f t="shared" ref="AE177" si="187">AA177-AC177+AD177</f>
        <v>3485</v>
      </c>
      <c r="AF177" s="498"/>
      <c r="AG177" s="157">
        <v>6560</v>
      </c>
      <c r="AH177" s="157">
        <f>N177-AG177</f>
        <v>0</v>
      </c>
      <c r="AI177" s="136"/>
      <c r="AJ177" s="422" t="s">
        <v>628</v>
      </c>
      <c r="AL177" s="352">
        <f>AA177-AE177</f>
        <v>75</v>
      </c>
      <c r="AM177" s="380"/>
      <c r="AQ177" s="401">
        <f>AA177</f>
        <v>3560</v>
      </c>
      <c r="AR177" s="401">
        <f>AB177</f>
        <v>3176.5949999999998</v>
      </c>
    </row>
    <row r="178" spans="1:44">
      <c r="A178" s="154" t="s">
        <v>21</v>
      </c>
      <c r="B178" s="134" t="s">
        <v>42</v>
      </c>
      <c r="C178" s="198"/>
      <c r="D178" s="198"/>
      <c r="E178" s="198"/>
      <c r="F178" s="198"/>
      <c r="G178" s="155">
        <f>SUM(G179:G184)</f>
        <v>23750</v>
      </c>
      <c r="H178" s="155">
        <f t="shared" ref="H178:AI178" si="188">SUM(H179:H184)</f>
        <v>23750</v>
      </c>
      <c r="I178" s="155">
        <f t="shared" si="188"/>
        <v>0</v>
      </c>
      <c r="J178" s="155">
        <f t="shared" si="188"/>
        <v>0</v>
      </c>
      <c r="K178" s="155">
        <f t="shared" ref="K178:L178" si="189">SUM(K179:K184)</f>
        <v>1371</v>
      </c>
      <c r="L178" s="155">
        <f t="shared" si="189"/>
        <v>1371</v>
      </c>
      <c r="M178" s="155">
        <f t="shared" si="188"/>
        <v>23750</v>
      </c>
      <c r="N178" s="155">
        <f t="shared" si="188"/>
        <v>23750</v>
      </c>
      <c r="O178" s="155">
        <f t="shared" ref="O178:P178" si="190">SUM(O179:O184)</f>
        <v>8940</v>
      </c>
      <c r="P178" s="155">
        <f t="shared" si="190"/>
        <v>14810</v>
      </c>
      <c r="Q178" s="155">
        <f t="shared" si="188"/>
        <v>0</v>
      </c>
      <c r="R178" s="155">
        <f t="shared" si="188"/>
        <v>0</v>
      </c>
      <c r="S178" s="155">
        <f t="shared" si="188"/>
        <v>0</v>
      </c>
      <c r="T178" s="155">
        <f t="shared" si="188"/>
        <v>0</v>
      </c>
      <c r="U178" s="155">
        <f t="shared" si="188"/>
        <v>0</v>
      </c>
      <c r="V178" s="155">
        <f t="shared" si="188"/>
        <v>0</v>
      </c>
      <c r="W178" s="155">
        <f t="shared" si="188"/>
        <v>0</v>
      </c>
      <c r="X178" s="536">
        <f t="shared" si="188"/>
        <v>0</v>
      </c>
      <c r="Y178" s="536">
        <f t="shared" si="188"/>
        <v>0</v>
      </c>
      <c r="Z178" s="155">
        <f t="shared" si="188"/>
        <v>0</v>
      </c>
      <c r="AA178" s="155">
        <f t="shared" si="188"/>
        <v>8940</v>
      </c>
      <c r="AB178" s="155">
        <f t="shared" si="188"/>
        <v>2879.578</v>
      </c>
      <c r="AC178" s="536">
        <f t="shared" si="188"/>
        <v>0</v>
      </c>
      <c r="AD178" s="536">
        <f t="shared" si="188"/>
        <v>1198.0360000000001</v>
      </c>
      <c r="AE178" s="155">
        <f t="shared" si="188"/>
        <v>10138.036</v>
      </c>
      <c r="AF178" s="502"/>
      <c r="AG178" s="155">
        <f t="shared" si="188"/>
        <v>8940</v>
      </c>
      <c r="AH178" s="155">
        <f t="shared" si="188"/>
        <v>14810</v>
      </c>
      <c r="AI178" s="155">
        <f t="shared" si="188"/>
        <v>14810</v>
      </c>
      <c r="AJ178" s="421"/>
      <c r="AL178" s="349">
        <f>AB178/AA178*100</f>
        <v>32.210044742729302</v>
      </c>
      <c r="AM178" s="398">
        <f>AE178/AA178*100</f>
        <v>113.40085011185683</v>
      </c>
    </row>
    <row r="179" spans="1:44" ht="38.4" customHeight="1">
      <c r="A179" s="156">
        <v>1</v>
      </c>
      <c r="B179" s="418" t="s">
        <v>485</v>
      </c>
      <c r="C179" s="205" t="s">
        <v>400</v>
      </c>
      <c r="D179" s="269" t="s">
        <v>604</v>
      </c>
      <c r="E179" s="264" t="s">
        <v>260</v>
      </c>
      <c r="F179" s="419" t="s">
        <v>493</v>
      </c>
      <c r="G179" s="60">
        <v>5300</v>
      </c>
      <c r="H179" s="60">
        <v>5300</v>
      </c>
      <c r="I179" s="59"/>
      <c r="J179" s="59"/>
      <c r="K179" s="60">
        <v>279</v>
      </c>
      <c r="L179" s="60">
        <v>279</v>
      </c>
      <c r="M179" s="60">
        <v>5300</v>
      </c>
      <c r="N179" s="60">
        <v>5300</v>
      </c>
      <c r="O179" s="60">
        <v>2004</v>
      </c>
      <c r="P179" s="141">
        <f t="shared" ref="P179:P184" si="191">N179-O179</f>
        <v>3296</v>
      </c>
      <c r="Q179" s="59"/>
      <c r="R179" s="59"/>
      <c r="S179" s="59"/>
      <c r="T179" s="59"/>
      <c r="U179" s="597">
        <f t="shared" si="179"/>
        <v>0</v>
      </c>
      <c r="V179" s="621"/>
      <c r="W179" s="621"/>
      <c r="X179" s="622"/>
      <c r="Y179" s="622"/>
      <c r="Z179" s="597">
        <f t="shared" si="180"/>
        <v>0</v>
      </c>
      <c r="AA179" s="506">
        <v>2004</v>
      </c>
      <c r="AB179" s="506">
        <v>220.21199999999999</v>
      </c>
      <c r="AC179" s="547"/>
      <c r="AD179" s="547">
        <v>400</v>
      </c>
      <c r="AE179" s="609">
        <f t="shared" ref="AE179:AE184" si="192">AA179-AC179+AD179</f>
        <v>2404</v>
      </c>
      <c r="AF179" s="506"/>
      <c r="AG179" s="60">
        <v>2004</v>
      </c>
      <c r="AH179" s="60">
        <f t="shared" ref="AH179:AH184" si="193">N179-AG179</f>
        <v>3296</v>
      </c>
      <c r="AI179" s="60">
        <f>AH179</f>
        <v>3296</v>
      </c>
      <c r="AJ179" s="421"/>
      <c r="AL179" s="353"/>
      <c r="AM179" s="395"/>
    </row>
    <row r="180" spans="1:44" ht="26.4">
      <c r="A180" s="156">
        <v>2</v>
      </c>
      <c r="B180" s="418" t="s">
        <v>486</v>
      </c>
      <c r="C180" s="205" t="s">
        <v>491</v>
      </c>
      <c r="D180" s="269" t="s">
        <v>604</v>
      </c>
      <c r="E180" s="264" t="s">
        <v>260</v>
      </c>
      <c r="F180" s="419" t="s">
        <v>494</v>
      </c>
      <c r="G180" s="60">
        <v>4000</v>
      </c>
      <c r="H180" s="60">
        <v>4000</v>
      </c>
      <c r="I180" s="59"/>
      <c r="J180" s="59"/>
      <c r="K180" s="60">
        <v>226</v>
      </c>
      <c r="L180" s="60">
        <v>226</v>
      </c>
      <c r="M180" s="60">
        <v>4000</v>
      </c>
      <c r="N180" s="60">
        <v>4000</v>
      </c>
      <c r="O180" s="60">
        <v>1512</v>
      </c>
      <c r="P180" s="141">
        <f t="shared" si="191"/>
        <v>2488</v>
      </c>
      <c r="Q180" s="59"/>
      <c r="R180" s="59"/>
      <c r="S180" s="59"/>
      <c r="T180" s="59"/>
      <c r="U180" s="597">
        <f t="shared" si="179"/>
        <v>0</v>
      </c>
      <c r="V180" s="621"/>
      <c r="W180" s="621"/>
      <c r="X180" s="622"/>
      <c r="Y180" s="622"/>
      <c r="Z180" s="597">
        <f t="shared" si="180"/>
        <v>0</v>
      </c>
      <c r="AA180" s="506">
        <v>1512</v>
      </c>
      <c r="AB180" s="506">
        <v>203.99</v>
      </c>
      <c r="AC180" s="547"/>
      <c r="AD180" s="547"/>
      <c r="AE180" s="609">
        <f t="shared" si="192"/>
        <v>1512</v>
      </c>
      <c r="AF180" s="506"/>
      <c r="AG180" s="60">
        <v>1512</v>
      </c>
      <c r="AH180" s="60">
        <f t="shared" si="193"/>
        <v>2488</v>
      </c>
      <c r="AI180" s="60">
        <f t="shared" ref="AI180:AI184" si="194">AH180</f>
        <v>2488</v>
      </c>
      <c r="AJ180" s="421"/>
      <c r="AL180" s="353"/>
      <c r="AM180" s="395"/>
    </row>
    <row r="181" spans="1:44" ht="39.6">
      <c r="A181" s="156">
        <v>3</v>
      </c>
      <c r="B181" s="418" t="s">
        <v>487</v>
      </c>
      <c r="C181" s="205" t="s">
        <v>491</v>
      </c>
      <c r="D181" s="279" t="s">
        <v>605</v>
      </c>
      <c r="E181" s="264" t="s">
        <v>260</v>
      </c>
      <c r="F181" s="205" t="s">
        <v>495</v>
      </c>
      <c r="G181" s="60">
        <v>2200</v>
      </c>
      <c r="H181" s="60">
        <v>2200</v>
      </c>
      <c r="I181" s="59"/>
      <c r="J181" s="59"/>
      <c r="K181" s="60">
        <v>110</v>
      </c>
      <c r="L181" s="60">
        <v>110</v>
      </c>
      <c r="M181" s="60">
        <v>2200</v>
      </c>
      <c r="N181" s="60">
        <v>2200</v>
      </c>
      <c r="O181" s="60">
        <v>794</v>
      </c>
      <c r="P181" s="141">
        <f t="shared" si="191"/>
        <v>1406</v>
      </c>
      <c r="Q181" s="59"/>
      <c r="R181" s="59"/>
      <c r="S181" s="59"/>
      <c r="T181" s="59"/>
      <c r="U181" s="597">
        <f t="shared" si="179"/>
        <v>0</v>
      </c>
      <c r="V181" s="621"/>
      <c r="W181" s="621"/>
      <c r="X181" s="622"/>
      <c r="Y181" s="622"/>
      <c r="Z181" s="597">
        <f t="shared" si="180"/>
        <v>0</v>
      </c>
      <c r="AA181" s="506">
        <v>794</v>
      </c>
      <c r="AB181" s="621"/>
      <c r="AC181" s="622"/>
      <c r="AD181" s="622"/>
      <c r="AE181" s="609">
        <f t="shared" si="192"/>
        <v>794</v>
      </c>
      <c r="AF181" s="506"/>
      <c r="AG181" s="60">
        <v>794</v>
      </c>
      <c r="AH181" s="60">
        <f t="shared" si="193"/>
        <v>1406</v>
      </c>
      <c r="AI181" s="60">
        <f t="shared" si="194"/>
        <v>1406</v>
      </c>
      <c r="AJ181" s="421"/>
      <c r="AL181" s="353"/>
      <c r="AM181" s="395"/>
    </row>
    <row r="182" spans="1:44" ht="30.6">
      <c r="A182" s="156">
        <v>4</v>
      </c>
      <c r="B182" s="418" t="s">
        <v>488</v>
      </c>
      <c r="C182" s="205" t="s">
        <v>492</v>
      </c>
      <c r="D182" s="279" t="s">
        <v>606</v>
      </c>
      <c r="E182" s="264" t="s">
        <v>260</v>
      </c>
      <c r="F182" s="205" t="s">
        <v>496</v>
      </c>
      <c r="G182" s="60">
        <v>1100</v>
      </c>
      <c r="H182" s="60">
        <v>1100</v>
      </c>
      <c r="I182" s="59"/>
      <c r="J182" s="59"/>
      <c r="K182" s="60">
        <v>68</v>
      </c>
      <c r="L182" s="60">
        <v>68</v>
      </c>
      <c r="M182" s="60">
        <v>1100</v>
      </c>
      <c r="N182" s="60">
        <v>1100</v>
      </c>
      <c r="O182" s="60">
        <v>416</v>
      </c>
      <c r="P182" s="141">
        <f t="shared" si="191"/>
        <v>684</v>
      </c>
      <c r="Q182" s="59"/>
      <c r="R182" s="59"/>
      <c r="S182" s="59"/>
      <c r="T182" s="59"/>
      <c r="U182" s="597">
        <f t="shared" si="179"/>
        <v>0</v>
      </c>
      <c r="V182" s="621"/>
      <c r="W182" s="621"/>
      <c r="X182" s="622"/>
      <c r="Y182" s="622"/>
      <c r="Z182" s="597">
        <f t="shared" si="180"/>
        <v>0</v>
      </c>
      <c r="AA182" s="506">
        <v>416</v>
      </c>
      <c r="AB182" s="506">
        <f>67.33+280</f>
        <v>347.33</v>
      </c>
      <c r="AC182" s="547"/>
      <c r="AD182" s="547"/>
      <c r="AE182" s="609">
        <f t="shared" si="192"/>
        <v>416</v>
      </c>
      <c r="AF182" s="506"/>
      <c r="AG182" s="60">
        <v>416</v>
      </c>
      <c r="AH182" s="60">
        <f t="shared" si="193"/>
        <v>684</v>
      </c>
      <c r="AI182" s="60">
        <f t="shared" si="194"/>
        <v>684</v>
      </c>
      <c r="AJ182" s="421"/>
      <c r="AL182" s="353"/>
      <c r="AM182" s="395"/>
      <c r="AQ182" s="401">
        <f>AA182</f>
        <v>416</v>
      </c>
      <c r="AR182" s="401">
        <f>AB182</f>
        <v>347.33</v>
      </c>
    </row>
    <row r="183" spans="1:44" ht="39.6">
      <c r="A183" s="156">
        <v>5</v>
      </c>
      <c r="B183" s="418" t="s">
        <v>489</v>
      </c>
      <c r="C183" s="205" t="s">
        <v>492</v>
      </c>
      <c r="D183" s="279" t="s">
        <v>607</v>
      </c>
      <c r="E183" s="264" t="s">
        <v>260</v>
      </c>
      <c r="F183" s="205" t="s">
        <v>497</v>
      </c>
      <c r="G183" s="60">
        <v>5300</v>
      </c>
      <c r="H183" s="60">
        <v>5300</v>
      </c>
      <c r="I183" s="59"/>
      <c r="J183" s="59"/>
      <c r="K183" s="60">
        <v>405</v>
      </c>
      <c r="L183" s="60">
        <v>405</v>
      </c>
      <c r="M183" s="60">
        <v>5300</v>
      </c>
      <c r="N183" s="60">
        <v>5300</v>
      </c>
      <c r="O183" s="60">
        <v>2003</v>
      </c>
      <c r="P183" s="141">
        <f t="shared" si="191"/>
        <v>3297</v>
      </c>
      <c r="Q183" s="59"/>
      <c r="R183" s="59"/>
      <c r="S183" s="59"/>
      <c r="T183" s="59"/>
      <c r="U183" s="597">
        <f t="shared" si="179"/>
        <v>0</v>
      </c>
      <c r="V183" s="621"/>
      <c r="W183" s="621"/>
      <c r="X183" s="622"/>
      <c r="Y183" s="622"/>
      <c r="Z183" s="597">
        <f t="shared" si="180"/>
        <v>0</v>
      </c>
      <c r="AA183" s="506">
        <v>2003</v>
      </c>
      <c r="AB183" s="506">
        <v>364.56400000000002</v>
      </c>
      <c r="AC183" s="547"/>
      <c r="AD183" s="547"/>
      <c r="AE183" s="609">
        <f t="shared" si="192"/>
        <v>2003</v>
      </c>
      <c r="AF183" s="506"/>
      <c r="AG183" s="60">
        <v>2003</v>
      </c>
      <c r="AH183" s="60">
        <f t="shared" si="193"/>
        <v>3297</v>
      </c>
      <c r="AI183" s="60">
        <f t="shared" si="194"/>
        <v>3297</v>
      </c>
      <c r="AJ183" s="421"/>
      <c r="AL183" s="353"/>
      <c r="AM183" s="395"/>
    </row>
    <row r="184" spans="1:44" ht="26.4">
      <c r="A184" s="156">
        <v>6</v>
      </c>
      <c r="B184" s="418" t="s">
        <v>490</v>
      </c>
      <c r="C184" s="205" t="s">
        <v>400</v>
      </c>
      <c r="D184" s="279" t="s">
        <v>608</v>
      </c>
      <c r="E184" s="264" t="s">
        <v>260</v>
      </c>
      <c r="F184" s="205" t="s">
        <v>498</v>
      </c>
      <c r="G184" s="60">
        <v>5850</v>
      </c>
      <c r="H184" s="60">
        <v>5850</v>
      </c>
      <c r="I184" s="59"/>
      <c r="J184" s="59"/>
      <c r="K184" s="60">
        <v>283</v>
      </c>
      <c r="L184" s="60">
        <v>283</v>
      </c>
      <c r="M184" s="60">
        <v>5850</v>
      </c>
      <c r="N184" s="60">
        <v>5850</v>
      </c>
      <c r="O184" s="60">
        <v>2211</v>
      </c>
      <c r="P184" s="141">
        <f t="shared" si="191"/>
        <v>3639</v>
      </c>
      <c r="Q184" s="59"/>
      <c r="R184" s="59"/>
      <c r="S184" s="59"/>
      <c r="T184" s="59"/>
      <c r="U184" s="597">
        <f t="shared" si="179"/>
        <v>0</v>
      </c>
      <c r="V184" s="621"/>
      <c r="W184" s="621"/>
      <c r="X184" s="622"/>
      <c r="Y184" s="622"/>
      <c r="Z184" s="597">
        <f t="shared" si="180"/>
        <v>0</v>
      </c>
      <c r="AA184" s="506">
        <v>2211</v>
      </c>
      <c r="AB184" s="506">
        <f>226.482+1517</f>
        <v>1743.482</v>
      </c>
      <c r="AC184" s="547"/>
      <c r="AD184" s="547">
        <v>798.03599999999994</v>
      </c>
      <c r="AE184" s="609">
        <f t="shared" si="192"/>
        <v>3009.0360000000001</v>
      </c>
      <c r="AF184" s="506"/>
      <c r="AG184" s="60">
        <v>2211</v>
      </c>
      <c r="AH184" s="60">
        <f t="shared" si="193"/>
        <v>3639</v>
      </c>
      <c r="AI184" s="60">
        <f t="shared" si="194"/>
        <v>3639</v>
      </c>
      <c r="AJ184" s="421"/>
      <c r="AL184" s="353"/>
      <c r="AM184" s="395"/>
    </row>
    <row r="185" spans="1:44" s="50" customFormat="1">
      <c r="A185" s="481" t="s">
        <v>22</v>
      </c>
      <c r="B185" s="480" t="s">
        <v>65</v>
      </c>
      <c r="C185" s="485"/>
      <c r="D185" s="485"/>
      <c r="E185" s="485"/>
      <c r="F185" s="485"/>
      <c r="G185" s="467">
        <f>SUM(G186:G193)</f>
        <v>12044</v>
      </c>
      <c r="H185" s="467">
        <f t="shared" ref="H185:AH185" si="195">SUM(H186:H193)</f>
        <v>12044</v>
      </c>
      <c r="I185" s="467">
        <f t="shared" si="195"/>
        <v>0</v>
      </c>
      <c r="J185" s="467">
        <f t="shared" si="195"/>
        <v>0</v>
      </c>
      <c r="K185" s="467">
        <f t="shared" ref="K185:L185" si="196">SUM(K186:K193)</f>
        <v>0</v>
      </c>
      <c r="L185" s="467">
        <f t="shared" si="196"/>
        <v>0</v>
      </c>
      <c r="M185" s="467">
        <f t="shared" si="195"/>
        <v>12044</v>
      </c>
      <c r="N185" s="467">
        <f t="shared" si="195"/>
        <v>12044</v>
      </c>
      <c r="O185" s="467">
        <f t="shared" ref="O185:P185" si="197">SUM(O186:O193)</f>
        <v>0</v>
      </c>
      <c r="P185" s="467">
        <f t="shared" si="197"/>
        <v>12044</v>
      </c>
      <c r="Q185" s="467">
        <f t="shared" si="195"/>
        <v>0</v>
      </c>
      <c r="R185" s="467">
        <f t="shared" si="195"/>
        <v>0</v>
      </c>
      <c r="S185" s="467">
        <f t="shared" si="195"/>
        <v>0</v>
      </c>
      <c r="T185" s="467">
        <f t="shared" si="195"/>
        <v>0</v>
      </c>
      <c r="U185" s="503">
        <f t="shared" si="195"/>
        <v>0</v>
      </c>
      <c r="V185" s="503">
        <f t="shared" si="195"/>
        <v>0</v>
      </c>
      <c r="W185" s="503">
        <f t="shared" si="195"/>
        <v>0</v>
      </c>
      <c r="X185" s="619">
        <f t="shared" si="195"/>
        <v>0</v>
      </c>
      <c r="Y185" s="619">
        <f t="shared" si="195"/>
        <v>0</v>
      </c>
      <c r="Z185" s="503">
        <f t="shared" si="195"/>
        <v>0</v>
      </c>
      <c r="AA185" s="503">
        <f t="shared" si="195"/>
        <v>0</v>
      </c>
      <c r="AB185" s="503">
        <f t="shared" si="195"/>
        <v>0</v>
      </c>
      <c r="AC185" s="619">
        <f t="shared" si="195"/>
        <v>0</v>
      </c>
      <c r="AD185" s="619">
        <f t="shared" si="195"/>
        <v>0</v>
      </c>
      <c r="AE185" s="503">
        <f t="shared" si="195"/>
        <v>0</v>
      </c>
      <c r="AF185" s="503"/>
      <c r="AG185" s="467">
        <f t="shared" si="195"/>
        <v>0</v>
      </c>
      <c r="AH185" s="467">
        <f t="shared" si="195"/>
        <v>12044</v>
      </c>
      <c r="AI185" s="467">
        <f t="shared" ref="AI185" si="198">SUM(AI186:AI193)</f>
        <v>12044</v>
      </c>
      <c r="AJ185" s="485"/>
      <c r="AL185" s="486"/>
      <c r="AM185" s="487"/>
    </row>
    <row r="186" spans="1:44" s="50" customFormat="1" ht="26.4">
      <c r="A186" s="452">
        <v>1</v>
      </c>
      <c r="B186" s="453" t="s">
        <v>499</v>
      </c>
      <c r="C186" s="488" t="s">
        <v>232</v>
      </c>
      <c r="D186" s="455" t="s">
        <v>609</v>
      </c>
      <c r="E186" s="489" t="s">
        <v>260</v>
      </c>
      <c r="F186" s="485"/>
      <c r="G186" s="490">
        <v>1615</v>
      </c>
      <c r="H186" s="490">
        <v>1615</v>
      </c>
      <c r="I186" s="491"/>
      <c r="J186" s="491"/>
      <c r="K186" s="491"/>
      <c r="L186" s="491"/>
      <c r="M186" s="490">
        <v>1615</v>
      </c>
      <c r="N186" s="490">
        <v>1615</v>
      </c>
      <c r="O186" s="491"/>
      <c r="P186" s="141">
        <f t="shared" ref="P186:P193" si="199">N186-O186</f>
        <v>1615</v>
      </c>
      <c r="Q186" s="491"/>
      <c r="R186" s="59"/>
      <c r="S186" s="59"/>
      <c r="T186" s="59"/>
      <c r="U186" s="597">
        <f t="shared" si="179"/>
        <v>0</v>
      </c>
      <c r="V186" s="513"/>
      <c r="W186" s="621"/>
      <c r="X186" s="622"/>
      <c r="Y186" s="622"/>
      <c r="Z186" s="597">
        <f t="shared" si="180"/>
        <v>0</v>
      </c>
      <c r="AA186" s="513"/>
      <c r="AB186" s="621"/>
      <c r="AC186" s="622"/>
      <c r="AD186" s="622"/>
      <c r="AE186" s="609">
        <f t="shared" ref="AE186:AE193" si="200">AA186-AC186+AD186</f>
        <v>0</v>
      </c>
      <c r="AF186" s="513"/>
      <c r="AG186" s="491"/>
      <c r="AH186" s="332">
        <f t="shared" ref="AH186:AH193" si="201">N186</f>
        <v>1615</v>
      </c>
      <c r="AI186" s="332">
        <f>AH186</f>
        <v>1615</v>
      </c>
      <c r="AJ186" s="485"/>
      <c r="AL186" s="486"/>
      <c r="AM186" s="487"/>
    </row>
    <row r="187" spans="1:44" s="50" customFormat="1" ht="26.4">
      <c r="A187" s="452">
        <v>2</v>
      </c>
      <c r="B187" s="453" t="s">
        <v>500</v>
      </c>
      <c r="C187" s="488" t="s">
        <v>284</v>
      </c>
      <c r="D187" s="455" t="s">
        <v>610</v>
      </c>
      <c r="E187" s="489" t="s">
        <v>260</v>
      </c>
      <c r="F187" s="485"/>
      <c r="G187" s="490">
        <v>1425</v>
      </c>
      <c r="H187" s="490">
        <v>1425</v>
      </c>
      <c r="I187" s="491"/>
      <c r="J187" s="491"/>
      <c r="K187" s="491"/>
      <c r="L187" s="491"/>
      <c r="M187" s="490">
        <v>1425</v>
      </c>
      <c r="N187" s="490">
        <v>1425</v>
      </c>
      <c r="O187" s="491"/>
      <c r="P187" s="141">
        <f t="shared" si="199"/>
        <v>1425</v>
      </c>
      <c r="Q187" s="491"/>
      <c r="R187" s="59"/>
      <c r="S187" s="59"/>
      <c r="T187" s="59"/>
      <c r="U187" s="597">
        <f t="shared" si="179"/>
        <v>0</v>
      </c>
      <c r="V187" s="513"/>
      <c r="W187" s="621"/>
      <c r="X187" s="622"/>
      <c r="Y187" s="622"/>
      <c r="Z187" s="597">
        <f t="shared" si="180"/>
        <v>0</v>
      </c>
      <c r="AA187" s="513"/>
      <c r="AB187" s="621"/>
      <c r="AC187" s="622"/>
      <c r="AD187" s="622"/>
      <c r="AE187" s="609">
        <f t="shared" si="200"/>
        <v>0</v>
      </c>
      <c r="AF187" s="513"/>
      <c r="AG187" s="491"/>
      <c r="AH187" s="332">
        <f t="shared" si="201"/>
        <v>1425</v>
      </c>
      <c r="AI187" s="332">
        <f t="shared" ref="AI187:AI193" si="202">AH187</f>
        <v>1425</v>
      </c>
      <c r="AJ187" s="485"/>
      <c r="AL187" s="486"/>
      <c r="AM187" s="487"/>
    </row>
    <row r="188" spans="1:44" s="50" customFormat="1" ht="20.399999999999999">
      <c r="A188" s="452">
        <v>3</v>
      </c>
      <c r="B188" s="453" t="s">
        <v>501</v>
      </c>
      <c r="C188" s="488" t="s">
        <v>313</v>
      </c>
      <c r="D188" s="455" t="s">
        <v>611</v>
      </c>
      <c r="E188" s="489" t="s">
        <v>260</v>
      </c>
      <c r="F188" s="485"/>
      <c r="G188" s="490">
        <v>880</v>
      </c>
      <c r="H188" s="490">
        <v>880</v>
      </c>
      <c r="I188" s="491"/>
      <c r="J188" s="491"/>
      <c r="K188" s="491"/>
      <c r="L188" s="491"/>
      <c r="M188" s="490">
        <v>880</v>
      </c>
      <c r="N188" s="490">
        <v>880</v>
      </c>
      <c r="O188" s="491"/>
      <c r="P188" s="141">
        <f t="shared" si="199"/>
        <v>880</v>
      </c>
      <c r="Q188" s="491"/>
      <c r="R188" s="59"/>
      <c r="S188" s="59"/>
      <c r="T188" s="59"/>
      <c r="U188" s="597">
        <f t="shared" si="179"/>
        <v>0</v>
      </c>
      <c r="V188" s="513"/>
      <c r="W188" s="621"/>
      <c r="X188" s="622"/>
      <c r="Y188" s="622"/>
      <c r="Z188" s="597">
        <f t="shared" si="180"/>
        <v>0</v>
      </c>
      <c r="AA188" s="513"/>
      <c r="AB188" s="621"/>
      <c r="AC188" s="622"/>
      <c r="AD188" s="622"/>
      <c r="AE188" s="609">
        <f t="shared" si="200"/>
        <v>0</v>
      </c>
      <c r="AF188" s="513"/>
      <c r="AG188" s="491"/>
      <c r="AH188" s="332">
        <f t="shared" si="201"/>
        <v>880</v>
      </c>
      <c r="AI188" s="332">
        <f t="shared" si="202"/>
        <v>880</v>
      </c>
      <c r="AJ188" s="485"/>
      <c r="AL188" s="486"/>
      <c r="AM188" s="487"/>
    </row>
    <row r="189" spans="1:44" s="50" customFormat="1" ht="20.399999999999999">
      <c r="A189" s="452">
        <v>4</v>
      </c>
      <c r="B189" s="453" t="s">
        <v>502</v>
      </c>
      <c r="C189" s="488" t="s">
        <v>232</v>
      </c>
      <c r="D189" s="455" t="s">
        <v>612</v>
      </c>
      <c r="E189" s="489" t="s">
        <v>260</v>
      </c>
      <c r="F189" s="485"/>
      <c r="G189" s="490">
        <v>824</v>
      </c>
      <c r="H189" s="490">
        <v>824</v>
      </c>
      <c r="I189" s="491"/>
      <c r="J189" s="491"/>
      <c r="K189" s="491"/>
      <c r="L189" s="491"/>
      <c r="M189" s="490">
        <v>824</v>
      </c>
      <c r="N189" s="490">
        <v>824</v>
      </c>
      <c r="O189" s="491"/>
      <c r="P189" s="141">
        <f t="shared" si="199"/>
        <v>824</v>
      </c>
      <c r="Q189" s="491"/>
      <c r="R189" s="59"/>
      <c r="S189" s="59"/>
      <c r="T189" s="59"/>
      <c r="U189" s="597">
        <f t="shared" si="179"/>
        <v>0</v>
      </c>
      <c r="V189" s="513"/>
      <c r="W189" s="621"/>
      <c r="X189" s="622"/>
      <c r="Y189" s="622"/>
      <c r="Z189" s="597">
        <f t="shared" si="180"/>
        <v>0</v>
      </c>
      <c r="AA189" s="513"/>
      <c r="AB189" s="621"/>
      <c r="AC189" s="622"/>
      <c r="AD189" s="622"/>
      <c r="AE189" s="609">
        <f t="shared" si="200"/>
        <v>0</v>
      </c>
      <c r="AF189" s="513"/>
      <c r="AG189" s="491"/>
      <c r="AH189" s="332">
        <f t="shared" si="201"/>
        <v>824</v>
      </c>
      <c r="AI189" s="332">
        <f t="shared" si="202"/>
        <v>824</v>
      </c>
      <c r="AJ189" s="485"/>
      <c r="AL189" s="486"/>
      <c r="AM189" s="487"/>
    </row>
    <row r="190" spans="1:44" s="50" customFormat="1" ht="79.2">
      <c r="A190" s="452">
        <v>5</v>
      </c>
      <c r="B190" s="453" t="s">
        <v>503</v>
      </c>
      <c r="C190" s="488" t="s">
        <v>315</v>
      </c>
      <c r="D190" s="455" t="s">
        <v>613</v>
      </c>
      <c r="E190" s="489" t="s">
        <v>260</v>
      </c>
      <c r="F190" s="485"/>
      <c r="G190" s="490">
        <v>2700</v>
      </c>
      <c r="H190" s="490">
        <v>2700</v>
      </c>
      <c r="I190" s="491"/>
      <c r="J190" s="491"/>
      <c r="K190" s="491"/>
      <c r="L190" s="491"/>
      <c r="M190" s="490">
        <v>2700</v>
      </c>
      <c r="N190" s="490">
        <v>2700</v>
      </c>
      <c r="O190" s="491"/>
      <c r="P190" s="141">
        <f t="shared" si="199"/>
        <v>2700</v>
      </c>
      <c r="Q190" s="491"/>
      <c r="R190" s="59"/>
      <c r="S190" s="59"/>
      <c r="T190" s="59"/>
      <c r="U190" s="597">
        <f t="shared" si="179"/>
        <v>0</v>
      </c>
      <c r="V190" s="513"/>
      <c r="W190" s="621"/>
      <c r="X190" s="622"/>
      <c r="Y190" s="622"/>
      <c r="Z190" s="597">
        <f t="shared" si="180"/>
        <v>0</v>
      </c>
      <c r="AA190" s="513"/>
      <c r="AB190" s="621"/>
      <c r="AC190" s="622"/>
      <c r="AD190" s="622"/>
      <c r="AE190" s="609">
        <f t="shared" si="200"/>
        <v>0</v>
      </c>
      <c r="AF190" s="513"/>
      <c r="AG190" s="491"/>
      <c r="AH190" s="332">
        <f t="shared" si="201"/>
        <v>2700</v>
      </c>
      <c r="AI190" s="332">
        <f t="shared" si="202"/>
        <v>2700</v>
      </c>
      <c r="AJ190" s="485"/>
      <c r="AL190" s="486"/>
      <c r="AM190" s="487"/>
    </row>
    <row r="191" spans="1:44" s="50" customFormat="1" ht="26.4">
      <c r="A191" s="452">
        <v>6</v>
      </c>
      <c r="B191" s="492" t="s">
        <v>504</v>
      </c>
      <c r="C191" s="489" t="s">
        <v>232</v>
      </c>
      <c r="D191" s="489" t="s">
        <v>614</v>
      </c>
      <c r="E191" s="489" t="s">
        <v>260</v>
      </c>
      <c r="F191" s="485"/>
      <c r="G191" s="493">
        <v>1500</v>
      </c>
      <c r="H191" s="493">
        <v>1500</v>
      </c>
      <c r="I191" s="491"/>
      <c r="J191" s="491"/>
      <c r="K191" s="491"/>
      <c r="L191" s="491"/>
      <c r="M191" s="493">
        <v>1500</v>
      </c>
      <c r="N191" s="493">
        <v>1500</v>
      </c>
      <c r="O191" s="491"/>
      <c r="P191" s="141">
        <f t="shared" si="199"/>
        <v>1500</v>
      </c>
      <c r="Q191" s="491"/>
      <c r="R191" s="59"/>
      <c r="S191" s="59"/>
      <c r="T191" s="59"/>
      <c r="U191" s="597">
        <f t="shared" si="179"/>
        <v>0</v>
      </c>
      <c r="V191" s="513"/>
      <c r="W191" s="621"/>
      <c r="X191" s="622"/>
      <c r="Y191" s="622"/>
      <c r="Z191" s="597">
        <f t="shared" si="180"/>
        <v>0</v>
      </c>
      <c r="AA191" s="513"/>
      <c r="AB191" s="621"/>
      <c r="AC191" s="622"/>
      <c r="AD191" s="622"/>
      <c r="AE191" s="609">
        <f t="shared" si="200"/>
        <v>0</v>
      </c>
      <c r="AF191" s="513"/>
      <c r="AG191" s="491"/>
      <c r="AH191" s="332">
        <f t="shared" si="201"/>
        <v>1500</v>
      </c>
      <c r="AI191" s="332">
        <f t="shared" si="202"/>
        <v>1500</v>
      </c>
      <c r="AJ191" s="485"/>
      <c r="AL191" s="486"/>
      <c r="AM191" s="487"/>
    </row>
    <row r="192" spans="1:44" s="50" customFormat="1" ht="26.4">
      <c r="A192" s="452">
        <v>7</v>
      </c>
      <c r="B192" s="492" t="s">
        <v>505</v>
      </c>
      <c r="C192" s="489" t="s">
        <v>313</v>
      </c>
      <c r="D192" s="489" t="s">
        <v>605</v>
      </c>
      <c r="E192" s="489" t="s">
        <v>260</v>
      </c>
      <c r="F192" s="485"/>
      <c r="G192" s="493">
        <v>2100</v>
      </c>
      <c r="H192" s="493">
        <v>2100</v>
      </c>
      <c r="I192" s="491"/>
      <c r="J192" s="491"/>
      <c r="K192" s="491"/>
      <c r="L192" s="491"/>
      <c r="M192" s="493">
        <v>2100</v>
      </c>
      <c r="N192" s="493">
        <v>2100</v>
      </c>
      <c r="O192" s="491"/>
      <c r="P192" s="141">
        <f t="shared" si="199"/>
        <v>2100</v>
      </c>
      <c r="Q192" s="491"/>
      <c r="R192" s="59"/>
      <c r="S192" s="59"/>
      <c r="T192" s="59"/>
      <c r="U192" s="597">
        <f t="shared" si="179"/>
        <v>0</v>
      </c>
      <c r="V192" s="513"/>
      <c r="W192" s="621"/>
      <c r="X192" s="622"/>
      <c r="Y192" s="622"/>
      <c r="Z192" s="597">
        <f t="shared" si="180"/>
        <v>0</v>
      </c>
      <c r="AA192" s="513"/>
      <c r="AB192" s="621"/>
      <c r="AC192" s="622"/>
      <c r="AD192" s="622"/>
      <c r="AE192" s="609">
        <f t="shared" si="200"/>
        <v>0</v>
      </c>
      <c r="AF192" s="513"/>
      <c r="AG192" s="491"/>
      <c r="AH192" s="332">
        <f t="shared" si="201"/>
        <v>2100</v>
      </c>
      <c r="AI192" s="332">
        <f t="shared" si="202"/>
        <v>2100</v>
      </c>
      <c r="AJ192" s="485"/>
      <c r="AL192" s="486"/>
      <c r="AM192" s="487"/>
    </row>
    <row r="193" spans="1:39" s="50" customFormat="1" ht="26.4">
      <c r="A193" s="452">
        <v>8</v>
      </c>
      <c r="B193" s="492" t="s">
        <v>506</v>
      </c>
      <c r="C193" s="489" t="s">
        <v>313</v>
      </c>
      <c r="D193" s="489" t="s">
        <v>615</v>
      </c>
      <c r="E193" s="489" t="s">
        <v>260</v>
      </c>
      <c r="F193" s="485"/>
      <c r="G193" s="493">
        <v>1000</v>
      </c>
      <c r="H193" s="493">
        <v>1000</v>
      </c>
      <c r="I193" s="491"/>
      <c r="J193" s="491"/>
      <c r="K193" s="491"/>
      <c r="L193" s="491"/>
      <c r="M193" s="493">
        <v>1000</v>
      </c>
      <c r="N193" s="493">
        <v>1000</v>
      </c>
      <c r="O193" s="491"/>
      <c r="P193" s="141">
        <f t="shared" si="199"/>
        <v>1000</v>
      </c>
      <c r="Q193" s="491"/>
      <c r="R193" s="59"/>
      <c r="S193" s="59"/>
      <c r="T193" s="59"/>
      <c r="U193" s="597">
        <f t="shared" si="179"/>
        <v>0</v>
      </c>
      <c r="V193" s="513"/>
      <c r="W193" s="621"/>
      <c r="X193" s="622"/>
      <c r="Y193" s="622"/>
      <c r="Z193" s="597">
        <f t="shared" si="180"/>
        <v>0</v>
      </c>
      <c r="AA193" s="513"/>
      <c r="AB193" s="621"/>
      <c r="AC193" s="622"/>
      <c r="AD193" s="622"/>
      <c r="AE193" s="609">
        <f t="shared" si="200"/>
        <v>0</v>
      </c>
      <c r="AF193" s="513"/>
      <c r="AG193" s="491"/>
      <c r="AH193" s="332">
        <f t="shared" si="201"/>
        <v>1000</v>
      </c>
      <c r="AI193" s="332">
        <f t="shared" si="202"/>
        <v>1000</v>
      </c>
      <c r="AJ193" s="485"/>
      <c r="AL193" s="486"/>
      <c r="AM193" s="487"/>
    </row>
    <row r="194" spans="1:39">
      <c r="A194" s="110"/>
      <c r="B194" s="111"/>
      <c r="C194" s="203"/>
      <c r="D194" s="203"/>
      <c r="E194" s="203"/>
      <c r="F194" s="203"/>
      <c r="G194" s="112"/>
      <c r="H194" s="112"/>
      <c r="I194" s="112"/>
      <c r="J194" s="112"/>
      <c r="K194" s="112"/>
      <c r="L194" s="112"/>
      <c r="M194" s="112"/>
      <c r="N194" s="112"/>
      <c r="O194" s="112"/>
      <c r="P194" s="112"/>
      <c r="Q194" s="112"/>
      <c r="R194" s="112"/>
      <c r="S194" s="112"/>
      <c r="T194" s="112"/>
      <c r="U194" s="514"/>
      <c r="V194" s="514"/>
      <c r="W194" s="514"/>
      <c r="X194" s="623"/>
      <c r="Y194" s="623"/>
      <c r="Z194" s="514"/>
      <c r="AA194" s="514"/>
      <c r="AB194" s="514"/>
      <c r="AC194" s="623"/>
      <c r="AD194" s="623"/>
      <c r="AE194" s="514"/>
      <c r="AF194" s="514"/>
      <c r="AG194" s="112"/>
      <c r="AH194" s="112"/>
      <c r="AI194" s="112"/>
      <c r="AJ194" s="434"/>
      <c r="AL194" s="353"/>
      <c r="AM194" s="395"/>
    </row>
    <row r="195" spans="1:39" ht="17.25" customHeight="1">
      <c r="A195" s="684"/>
      <c r="B195" s="684"/>
      <c r="C195" s="684"/>
      <c r="D195" s="684"/>
      <c r="E195" s="684"/>
      <c r="F195" s="684"/>
      <c r="G195" s="684"/>
      <c r="H195" s="684"/>
      <c r="I195" s="684"/>
      <c r="J195" s="684"/>
      <c r="K195" s="684"/>
      <c r="L195" s="684"/>
      <c r="M195" s="684"/>
      <c r="N195" s="684"/>
      <c r="O195" s="684"/>
      <c r="P195" s="684"/>
      <c r="Q195" s="684"/>
      <c r="R195" s="684"/>
      <c r="S195" s="684"/>
      <c r="T195" s="684"/>
      <c r="U195" s="684"/>
      <c r="V195" s="684"/>
      <c r="W195" s="684"/>
      <c r="X195" s="684"/>
      <c r="Y195" s="684"/>
      <c r="Z195" s="684"/>
      <c r="AA195" s="684"/>
      <c r="AB195" s="684"/>
      <c r="AC195" s="684"/>
      <c r="AD195" s="684"/>
      <c r="AE195" s="684"/>
      <c r="AF195" s="684"/>
      <c r="AG195" s="684"/>
      <c r="AH195" s="684"/>
      <c r="AI195" s="684"/>
      <c r="AJ195" s="684"/>
    </row>
    <row r="196" spans="1:39" ht="17.25" customHeight="1">
      <c r="B196" s="685"/>
      <c r="C196" s="685"/>
      <c r="D196" s="685"/>
      <c r="E196" s="685"/>
      <c r="F196" s="685"/>
      <c r="G196" s="685"/>
      <c r="H196" s="685"/>
      <c r="I196" s="685"/>
      <c r="J196" s="685"/>
      <c r="K196" s="685"/>
      <c r="L196" s="685"/>
      <c r="M196" s="685"/>
      <c r="N196" s="685"/>
      <c r="O196" s="685"/>
      <c r="P196" s="685"/>
      <c r="Q196" s="685"/>
      <c r="R196" s="685"/>
      <c r="S196" s="685"/>
      <c r="T196" s="685"/>
      <c r="U196" s="685"/>
      <c r="V196" s="685"/>
      <c r="W196" s="685"/>
      <c r="X196" s="685"/>
      <c r="Y196" s="685"/>
      <c r="Z196" s="685"/>
      <c r="AA196" s="685"/>
      <c r="AB196" s="685"/>
      <c r="AC196" s="685"/>
      <c r="AD196" s="685"/>
      <c r="AE196" s="685"/>
      <c r="AF196" s="685"/>
      <c r="AG196" s="685"/>
      <c r="AH196" s="685"/>
      <c r="AI196" s="685"/>
      <c r="AJ196" s="685"/>
    </row>
    <row r="197" spans="1:39">
      <c r="S197" s="495"/>
      <c r="T197" s="495"/>
      <c r="U197" s="495"/>
      <c r="V197" s="495"/>
      <c r="W197" s="495"/>
      <c r="X197" s="625"/>
      <c r="Y197" s="625"/>
      <c r="Z197" s="495"/>
      <c r="AA197" s="495"/>
      <c r="AB197" s="495"/>
      <c r="AC197" s="495"/>
      <c r="AD197" s="495"/>
      <c r="AE197" s="495"/>
      <c r="AG197" s="16"/>
    </row>
    <row r="198" spans="1:39">
      <c r="S198" s="495"/>
      <c r="T198" s="495"/>
      <c r="U198" s="495"/>
      <c r="V198" s="495"/>
      <c r="W198" s="495"/>
      <c r="X198" s="625"/>
      <c r="Y198" s="625"/>
      <c r="Z198" s="495"/>
      <c r="AA198" s="495"/>
      <c r="AB198" s="495"/>
      <c r="AC198" s="495"/>
      <c r="AD198" s="495"/>
      <c r="AE198" s="495"/>
      <c r="AG198" s="16"/>
    </row>
    <row r="199" spans="1:39">
      <c r="H199" s="331"/>
      <c r="S199" s="495"/>
      <c r="T199" s="495"/>
      <c r="U199" s="495"/>
      <c r="V199" s="495"/>
      <c r="W199" s="495"/>
      <c r="X199" s="625"/>
      <c r="Y199" s="625"/>
      <c r="Z199" s="495"/>
      <c r="AA199" s="626"/>
      <c r="AB199" s="495"/>
      <c r="AC199" s="495"/>
      <c r="AD199" s="495"/>
      <c r="AE199" s="495"/>
      <c r="AG199" s="16"/>
    </row>
    <row r="200" spans="1:39">
      <c r="S200" s="495"/>
      <c r="T200" s="495"/>
      <c r="U200" s="495"/>
      <c r="V200" s="495"/>
      <c r="W200" s="495"/>
      <c r="X200" s="625"/>
      <c r="Y200" s="625"/>
      <c r="Z200" s="495"/>
      <c r="AA200" s="627"/>
      <c r="AB200" s="495"/>
      <c r="AC200" s="495"/>
      <c r="AD200" s="495"/>
      <c r="AE200" s="495"/>
      <c r="AG200" s="16"/>
    </row>
    <row r="201" spans="1:39">
      <c r="S201" s="495"/>
      <c r="T201" s="495"/>
      <c r="U201" s="495"/>
      <c r="V201" s="495"/>
      <c r="W201" s="495"/>
      <c r="X201" s="625"/>
      <c r="Y201" s="625"/>
      <c r="Z201" s="495"/>
      <c r="AA201" s="495"/>
      <c r="AB201" s="495"/>
      <c r="AC201" s="495"/>
      <c r="AD201" s="495"/>
      <c r="AE201" s="495"/>
    </row>
    <row r="202" spans="1:39">
      <c r="S202" s="495"/>
      <c r="T202" s="495"/>
      <c r="U202" s="495"/>
      <c r="V202" s="495"/>
      <c r="W202" s="495"/>
      <c r="X202" s="625"/>
      <c r="Y202" s="625"/>
      <c r="Z202" s="495"/>
      <c r="AA202" s="495"/>
      <c r="AB202" s="495"/>
      <c r="AC202" s="495"/>
      <c r="AD202" s="495"/>
      <c r="AE202" s="495"/>
    </row>
    <row r="203" spans="1:39">
      <c r="S203" s="495"/>
      <c r="T203" s="495"/>
      <c r="U203" s="495"/>
      <c r="V203" s="495"/>
      <c r="W203" s="495"/>
      <c r="X203" s="625"/>
      <c r="Y203" s="625"/>
      <c r="Z203" s="495"/>
      <c r="AA203" s="495"/>
      <c r="AB203" s="495"/>
      <c r="AC203" s="495"/>
      <c r="AD203" s="495"/>
      <c r="AE203" s="495"/>
    </row>
    <row r="204" spans="1:39">
      <c r="S204" s="495"/>
      <c r="T204" s="495"/>
      <c r="U204" s="495"/>
      <c r="V204" s="495"/>
      <c r="W204" s="495"/>
      <c r="X204" s="625"/>
      <c r="Y204" s="625"/>
      <c r="Z204" s="495"/>
      <c r="AA204" s="495"/>
      <c r="AB204" s="495"/>
      <c r="AC204" s="495"/>
      <c r="AD204" s="495"/>
      <c r="AE204" s="495"/>
    </row>
    <row r="205" spans="1:39">
      <c r="S205" s="495"/>
      <c r="T205" s="495"/>
      <c r="U205" s="495"/>
      <c r="V205" s="495"/>
      <c r="W205" s="495"/>
      <c r="X205" s="625"/>
      <c r="Y205" s="625"/>
      <c r="Z205" s="495"/>
      <c r="AA205" s="495"/>
      <c r="AB205" s="495"/>
      <c r="AC205" s="495"/>
      <c r="AD205" s="495"/>
      <c r="AE205" s="495"/>
    </row>
    <row r="206" spans="1:39">
      <c r="S206" s="495"/>
      <c r="T206" s="495"/>
      <c r="U206" s="495"/>
      <c r="V206" s="495"/>
      <c r="W206" s="495"/>
      <c r="X206" s="625"/>
      <c r="Y206" s="625"/>
      <c r="Z206" s="495"/>
      <c r="AA206" s="495"/>
      <c r="AB206" s="495"/>
      <c r="AC206" s="495"/>
      <c r="AD206" s="495"/>
      <c r="AE206" s="495"/>
    </row>
    <row r="207" spans="1:39">
      <c r="S207" s="495"/>
      <c r="T207" s="495"/>
      <c r="U207" s="495"/>
      <c r="V207" s="495"/>
      <c r="W207" s="495"/>
      <c r="X207" s="625"/>
      <c r="Y207" s="625"/>
      <c r="Z207" s="495"/>
      <c r="AA207" s="495"/>
      <c r="AB207" s="495"/>
      <c r="AC207" s="495"/>
      <c r="AD207" s="495"/>
      <c r="AE207" s="495"/>
    </row>
    <row r="208" spans="1:39">
      <c r="S208" s="495"/>
      <c r="T208" s="495"/>
      <c r="U208" s="495"/>
      <c r="V208" s="495"/>
      <c r="W208" s="495"/>
      <c r="X208" s="625"/>
      <c r="Y208" s="625"/>
      <c r="Z208" s="495"/>
      <c r="AA208" s="495"/>
      <c r="AB208" s="495"/>
      <c r="AC208" s="495"/>
      <c r="AD208" s="495"/>
      <c r="AE208" s="495"/>
    </row>
    <row r="209" spans="19:31">
      <c r="S209" s="495"/>
      <c r="T209" s="495"/>
      <c r="U209" s="495"/>
      <c r="V209" s="495"/>
      <c r="W209" s="495"/>
      <c r="X209" s="625"/>
      <c r="Y209" s="625"/>
      <c r="Z209" s="495"/>
      <c r="AA209" s="495"/>
      <c r="AB209" s="495"/>
      <c r="AC209" s="495"/>
      <c r="AD209" s="495"/>
      <c r="AE209" s="495"/>
    </row>
    <row r="210" spans="19:31">
      <c r="S210" s="495"/>
      <c r="T210" s="495"/>
      <c r="U210" s="495"/>
      <c r="V210" s="495"/>
      <c r="W210" s="495"/>
      <c r="X210" s="625"/>
      <c r="Y210" s="625"/>
      <c r="Z210" s="495"/>
      <c r="AA210" s="495"/>
      <c r="AB210" s="495"/>
      <c r="AC210" s="495"/>
      <c r="AD210" s="495"/>
      <c r="AE210" s="495"/>
    </row>
    <row r="211" spans="19:31">
      <c r="S211" s="495"/>
      <c r="T211" s="495"/>
      <c r="U211" s="495"/>
      <c r="V211" s="495"/>
      <c r="W211" s="495"/>
      <c r="X211" s="625"/>
      <c r="Y211" s="625"/>
      <c r="Z211" s="495"/>
      <c r="AA211" s="495"/>
      <c r="AB211" s="495"/>
      <c r="AC211" s="495"/>
      <c r="AD211" s="495"/>
      <c r="AE211" s="495"/>
    </row>
    <row r="212" spans="19:31">
      <c r="S212" s="495"/>
      <c r="T212" s="495"/>
      <c r="U212" s="495"/>
      <c r="V212" s="495"/>
      <c r="W212" s="495"/>
      <c r="X212" s="625"/>
      <c r="Y212" s="625"/>
      <c r="Z212" s="495"/>
      <c r="AA212" s="495"/>
      <c r="AB212" s="495"/>
      <c r="AC212" s="495"/>
      <c r="AD212" s="495"/>
      <c r="AE212" s="495"/>
    </row>
    <row r="213" spans="19:31">
      <c r="S213" s="495"/>
      <c r="T213" s="495"/>
      <c r="U213" s="495"/>
      <c r="V213" s="495"/>
      <c r="W213" s="495"/>
      <c r="X213" s="625"/>
      <c r="Y213" s="625"/>
      <c r="Z213" s="495"/>
      <c r="AA213" s="495"/>
      <c r="AB213" s="495"/>
      <c r="AC213" s="495"/>
      <c r="AD213" s="495"/>
      <c r="AE213" s="495"/>
    </row>
    <row r="214" spans="19:31">
      <c r="S214" s="495"/>
      <c r="T214" s="495"/>
      <c r="U214" s="495"/>
      <c r="V214" s="495"/>
      <c r="W214" s="495"/>
      <c r="X214" s="625"/>
      <c r="Y214" s="625"/>
      <c r="Z214" s="495"/>
      <c r="AA214" s="495"/>
      <c r="AB214" s="495"/>
      <c r="AC214" s="495"/>
      <c r="AD214" s="495"/>
      <c r="AE214" s="495"/>
    </row>
    <row r="215" spans="19:31">
      <c r="S215" s="495"/>
      <c r="T215" s="495"/>
      <c r="U215" s="495"/>
      <c r="V215" s="495"/>
      <c r="W215" s="495"/>
      <c r="X215" s="625"/>
      <c r="Y215" s="625"/>
      <c r="Z215" s="495"/>
      <c r="AA215" s="495"/>
      <c r="AB215" s="495"/>
      <c r="AC215" s="495"/>
      <c r="AD215" s="495"/>
      <c r="AE215" s="495"/>
    </row>
    <row r="216" spans="19:31">
      <c r="S216" s="495"/>
      <c r="T216" s="495"/>
      <c r="U216" s="495"/>
      <c r="V216" s="495"/>
      <c r="W216" s="495"/>
      <c r="X216" s="625"/>
      <c r="Y216" s="625"/>
      <c r="Z216" s="495"/>
      <c r="AA216" s="495"/>
      <c r="AB216" s="495"/>
      <c r="AC216" s="495"/>
      <c r="AD216" s="495"/>
      <c r="AE216" s="495"/>
    </row>
    <row r="217" spans="19:31">
      <c r="S217" s="495"/>
      <c r="T217" s="495"/>
      <c r="U217" s="495"/>
      <c r="V217" s="495"/>
      <c r="W217" s="495"/>
      <c r="X217" s="625"/>
      <c r="Y217" s="625"/>
      <c r="Z217" s="495"/>
      <c r="AA217" s="495"/>
      <c r="AB217" s="495"/>
      <c r="AC217" s="495"/>
      <c r="AD217" s="495"/>
      <c r="AE217" s="495"/>
    </row>
    <row r="218" spans="19:31">
      <c r="S218" s="495"/>
      <c r="T218" s="495"/>
      <c r="U218" s="495"/>
      <c r="V218" s="495"/>
      <c r="W218" s="495"/>
      <c r="X218" s="625"/>
      <c r="Y218" s="625"/>
      <c r="Z218" s="495"/>
      <c r="AA218" s="495"/>
      <c r="AB218" s="495"/>
      <c r="AC218" s="495"/>
      <c r="AD218" s="495"/>
      <c r="AE218" s="495"/>
    </row>
    <row r="219" spans="19:31">
      <c r="S219" s="495"/>
      <c r="T219" s="495"/>
      <c r="U219" s="495"/>
      <c r="V219" s="495"/>
      <c r="W219" s="495"/>
      <c r="X219" s="625"/>
      <c r="Y219" s="625"/>
      <c r="Z219" s="495"/>
      <c r="AA219" s="495"/>
      <c r="AB219" s="495"/>
      <c r="AC219" s="495"/>
      <c r="AD219" s="495"/>
      <c r="AE219" s="495"/>
    </row>
    <row r="220" spans="19:31">
      <c r="S220" s="495"/>
      <c r="T220" s="495"/>
      <c r="U220" s="495"/>
      <c r="V220" s="495"/>
      <c r="W220" s="495"/>
      <c r="X220" s="625"/>
      <c r="Y220" s="625"/>
      <c r="Z220" s="495"/>
      <c r="AA220" s="495"/>
      <c r="AB220" s="495"/>
      <c r="AC220" s="495"/>
      <c r="AD220" s="495"/>
      <c r="AE220" s="495"/>
    </row>
    <row r="221" spans="19:31">
      <c r="S221" s="495"/>
      <c r="T221" s="495"/>
      <c r="U221" s="495"/>
      <c r="V221" s="495"/>
      <c r="W221" s="495"/>
      <c r="X221" s="625"/>
      <c r="Y221" s="625"/>
      <c r="Z221" s="495"/>
      <c r="AA221" s="495"/>
      <c r="AB221" s="495"/>
      <c r="AC221" s="495"/>
      <c r="AD221" s="495"/>
      <c r="AE221" s="495"/>
    </row>
    <row r="222" spans="19:31">
      <c r="S222" s="495"/>
      <c r="T222" s="495"/>
      <c r="U222" s="495"/>
      <c r="V222" s="495"/>
      <c r="W222" s="495"/>
      <c r="X222" s="625"/>
      <c r="Y222" s="625"/>
      <c r="Z222" s="495"/>
      <c r="AA222" s="495"/>
      <c r="AB222" s="495"/>
      <c r="AC222" s="495"/>
      <c r="AD222" s="495"/>
      <c r="AE222" s="495"/>
    </row>
    <row r="223" spans="19:31">
      <c r="S223" s="495"/>
      <c r="T223" s="495"/>
      <c r="U223" s="495"/>
      <c r="V223" s="495"/>
      <c r="W223" s="495"/>
      <c r="X223" s="625"/>
      <c r="Y223" s="625"/>
      <c r="Z223" s="495"/>
      <c r="AA223" s="495"/>
      <c r="AB223" s="495"/>
      <c r="AC223" s="495"/>
      <c r="AD223" s="495"/>
      <c r="AE223" s="495"/>
    </row>
    <row r="224" spans="19:31">
      <c r="S224" s="495"/>
      <c r="T224" s="495"/>
      <c r="U224" s="495"/>
      <c r="V224" s="495"/>
      <c r="W224" s="495"/>
      <c r="X224" s="625"/>
      <c r="Y224" s="625"/>
      <c r="Z224" s="495"/>
      <c r="AA224" s="495"/>
      <c r="AB224" s="495"/>
      <c r="AC224" s="495"/>
      <c r="AD224" s="495"/>
      <c r="AE224" s="495"/>
    </row>
    <row r="225" spans="19:31">
      <c r="S225" s="495"/>
      <c r="T225" s="495"/>
      <c r="U225" s="495"/>
      <c r="V225" s="495"/>
      <c r="W225" s="495"/>
      <c r="X225" s="625"/>
      <c r="Y225" s="625"/>
      <c r="Z225" s="495"/>
      <c r="AA225" s="495"/>
      <c r="AB225" s="495"/>
      <c r="AC225" s="495"/>
      <c r="AD225" s="495"/>
      <c r="AE225" s="495"/>
    </row>
    <row r="226" spans="19:31">
      <c r="S226" s="495"/>
      <c r="T226" s="495"/>
      <c r="U226" s="495"/>
      <c r="V226" s="495"/>
      <c r="W226" s="495"/>
      <c r="X226" s="625"/>
      <c r="Y226" s="625"/>
      <c r="Z226" s="495"/>
      <c r="AA226" s="495"/>
      <c r="AB226" s="495"/>
      <c r="AC226" s="495"/>
      <c r="AD226" s="495"/>
      <c r="AE226" s="495"/>
    </row>
    <row r="227" spans="19:31">
      <c r="S227" s="495"/>
      <c r="T227" s="495"/>
      <c r="U227" s="495"/>
      <c r="V227" s="495"/>
      <c r="W227" s="495"/>
      <c r="X227" s="625"/>
      <c r="Y227" s="625"/>
      <c r="Z227" s="495"/>
      <c r="AA227" s="495"/>
      <c r="AB227" s="495"/>
      <c r="AC227" s="495"/>
      <c r="AD227" s="495"/>
      <c r="AE227" s="495"/>
    </row>
    <row r="228" spans="19:31">
      <c r="S228" s="495"/>
      <c r="T228" s="495"/>
      <c r="U228" s="495"/>
      <c r="V228" s="495"/>
      <c r="W228" s="495"/>
      <c r="X228" s="625"/>
      <c r="Y228" s="625"/>
      <c r="Z228" s="495"/>
      <c r="AA228" s="495"/>
      <c r="AB228" s="495"/>
      <c r="AC228" s="495"/>
      <c r="AD228" s="495"/>
      <c r="AE228" s="495"/>
    </row>
    <row r="229" spans="19:31">
      <c r="S229" s="495"/>
      <c r="T229" s="495"/>
      <c r="U229" s="495"/>
      <c r="V229" s="495"/>
      <c r="W229" s="495"/>
      <c r="X229" s="625"/>
      <c r="Y229" s="625"/>
      <c r="Z229" s="495"/>
      <c r="AA229" s="495"/>
      <c r="AB229" s="495"/>
      <c r="AC229" s="495"/>
      <c r="AD229" s="495"/>
      <c r="AE229" s="495"/>
    </row>
    <row r="230" spans="19:31">
      <c r="S230" s="495"/>
      <c r="T230" s="495"/>
      <c r="U230" s="495"/>
      <c r="V230" s="495"/>
      <c r="W230" s="495"/>
      <c r="X230" s="625"/>
      <c r="Y230" s="625"/>
      <c r="Z230" s="495"/>
      <c r="AA230" s="495"/>
      <c r="AB230" s="495"/>
      <c r="AC230" s="495"/>
      <c r="AD230" s="495"/>
      <c r="AE230" s="495"/>
    </row>
    <row r="231" spans="19:31">
      <c r="S231" s="495"/>
      <c r="T231" s="495"/>
      <c r="U231" s="495"/>
      <c r="V231" s="495"/>
      <c r="W231" s="495"/>
      <c r="X231" s="625"/>
      <c r="Y231" s="625"/>
      <c r="Z231" s="495"/>
      <c r="AA231" s="495"/>
      <c r="AB231" s="495"/>
      <c r="AC231" s="495"/>
      <c r="AD231" s="495"/>
      <c r="AE231" s="495"/>
    </row>
    <row r="232" spans="19:31">
      <c r="S232" s="495"/>
      <c r="T232" s="495"/>
      <c r="U232" s="495"/>
      <c r="V232" s="495"/>
      <c r="W232" s="495"/>
      <c r="X232" s="625"/>
      <c r="Y232" s="625"/>
      <c r="Z232" s="495"/>
      <c r="AA232" s="495"/>
      <c r="AB232" s="495"/>
      <c r="AC232" s="495"/>
      <c r="AD232" s="495"/>
      <c r="AE232" s="495"/>
    </row>
    <row r="233" spans="19:31">
      <c r="S233" s="495"/>
      <c r="T233" s="495"/>
      <c r="U233" s="495"/>
      <c r="V233" s="495"/>
      <c r="W233" s="495"/>
      <c r="X233" s="625"/>
      <c r="Y233" s="625"/>
      <c r="Z233" s="495"/>
      <c r="AA233" s="495"/>
      <c r="AB233" s="495"/>
      <c r="AC233" s="495"/>
      <c r="AD233" s="495"/>
      <c r="AE233" s="495"/>
    </row>
    <row r="234" spans="19:31">
      <c r="S234" s="495"/>
      <c r="T234" s="495"/>
      <c r="U234" s="495"/>
      <c r="V234" s="495"/>
      <c r="W234" s="495"/>
      <c r="X234" s="625"/>
      <c r="Y234" s="625"/>
      <c r="Z234" s="495"/>
      <c r="AA234" s="495"/>
      <c r="AB234" s="495"/>
      <c r="AC234" s="495"/>
      <c r="AD234" s="495"/>
      <c r="AE234" s="495"/>
    </row>
    <row r="235" spans="19:31">
      <c r="S235" s="495"/>
      <c r="T235" s="495"/>
      <c r="U235" s="495"/>
      <c r="V235" s="495"/>
      <c r="W235" s="495"/>
      <c r="X235" s="625"/>
      <c r="Y235" s="625"/>
      <c r="Z235" s="495"/>
      <c r="AA235" s="495"/>
      <c r="AB235" s="495"/>
      <c r="AC235" s="495"/>
      <c r="AD235" s="495"/>
      <c r="AE235" s="495"/>
    </row>
    <row r="236" spans="19:31">
      <c r="S236" s="495"/>
      <c r="T236" s="495"/>
      <c r="U236" s="495"/>
      <c r="V236" s="495"/>
      <c r="W236" s="495"/>
      <c r="X236" s="625"/>
      <c r="Y236" s="625"/>
      <c r="Z236" s="495"/>
      <c r="AA236" s="495"/>
      <c r="AB236" s="495"/>
      <c r="AC236" s="495"/>
      <c r="AD236" s="495"/>
      <c r="AE236" s="495"/>
    </row>
    <row r="237" spans="19:31">
      <c r="S237" s="495"/>
      <c r="T237" s="495"/>
      <c r="U237" s="495"/>
      <c r="V237" s="495"/>
      <c r="W237" s="495"/>
      <c r="X237" s="625"/>
      <c r="Y237" s="625"/>
      <c r="Z237" s="495"/>
      <c r="AA237" s="495"/>
      <c r="AB237" s="495"/>
      <c r="AC237" s="495"/>
      <c r="AD237" s="495"/>
      <c r="AE237" s="495"/>
    </row>
    <row r="238" spans="19:31">
      <c r="S238" s="495"/>
      <c r="T238" s="495"/>
      <c r="U238" s="495"/>
      <c r="V238" s="495"/>
      <c r="W238" s="495"/>
      <c r="X238" s="625"/>
      <c r="Y238" s="625"/>
      <c r="Z238" s="495"/>
      <c r="AA238" s="495"/>
      <c r="AB238" s="495"/>
      <c r="AC238" s="495"/>
      <c r="AD238" s="495"/>
      <c r="AE238" s="495"/>
    </row>
    <row r="239" spans="19:31">
      <c r="S239" s="495"/>
      <c r="T239" s="495"/>
      <c r="U239" s="495"/>
      <c r="V239" s="495"/>
      <c r="W239" s="495"/>
      <c r="X239" s="625"/>
      <c r="Y239" s="625"/>
      <c r="Z239" s="495"/>
      <c r="AA239" s="495"/>
      <c r="AB239" s="495"/>
      <c r="AC239" s="495"/>
      <c r="AD239" s="495"/>
      <c r="AE239" s="495"/>
    </row>
    <row r="240" spans="19:31">
      <c r="S240" s="495"/>
      <c r="T240" s="495"/>
      <c r="U240" s="495"/>
      <c r="V240" s="495"/>
      <c r="W240" s="495"/>
      <c r="X240" s="625"/>
      <c r="Y240" s="625"/>
      <c r="Z240" s="495"/>
      <c r="AA240" s="495"/>
      <c r="AB240" s="495"/>
      <c r="AC240" s="495"/>
      <c r="AD240" s="495"/>
      <c r="AE240" s="495"/>
    </row>
    <row r="241" spans="19:31">
      <c r="S241" s="495"/>
      <c r="T241" s="495"/>
      <c r="U241" s="495"/>
      <c r="V241" s="495"/>
      <c r="W241" s="495"/>
      <c r="X241" s="625"/>
      <c r="Y241" s="625"/>
      <c r="Z241" s="495"/>
      <c r="AA241" s="495"/>
      <c r="AB241" s="495"/>
      <c r="AC241" s="495"/>
      <c r="AD241" s="495"/>
      <c r="AE241" s="495"/>
    </row>
    <row r="242" spans="19:31">
      <c r="S242" s="495"/>
      <c r="T242" s="495"/>
      <c r="U242" s="495"/>
      <c r="V242" s="495"/>
      <c r="W242" s="495"/>
      <c r="X242" s="625"/>
      <c r="Y242" s="625"/>
      <c r="Z242" s="495"/>
      <c r="AA242" s="495"/>
      <c r="AB242" s="495"/>
      <c r="AC242" s="495"/>
      <c r="AD242" s="495"/>
      <c r="AE242" s="495"/>
    </row>
    <row r="243" spans="19:31">
      <c r="S243" s="495"/>
      <c r="T243" s="495"/>
      <c r="U243" s="495"/>
      <c r="V243" s="495"/>
      <c r="W243" s="495"/>
      <c r="X243" s="625"/>
      <c r="Y243" s="625"/>
      <c r="Z243" s="495"/>
      <c r="AA243" s="495"/>
      <c r="AB243" s="495"/>
      <c r="AC243" s="495"/>
      <c r="AD243" s="495"/>
      <c r="AE243" s="495"/>
    </row>
    <row r="244" spans="19:31">
      <c r="S244" s="495"/>
      <c r="T244" s="495"/>
      <c r="U244" s="495"/>
      <c r="V244" s="495"/>
      <c r="W244" s="495"/>
      <c r="X244" s="625"/>
      <c r="Y244" s="625"/>
      <c r="Z244" s="495"/>
      <c r="AA244" s="495"/>
      <c r="AB244" s="495"/>
      <c r="AC244" s="495"/>
      <c r="AD244" s="495"/>
      <c r="AE244" s="495"/>
    </row>
    <row r="245" spans="19:31">
      <c r="S245" s="495"/>
      <c r="T245" s="495"/>
      <c r="U245" s="495"/>
      <c r="V245" s="495"/>
      <c r="W245" s="495"/>
      <c r="X245" s="625"/>
      <c r="Y245" s="625"/>
      <c r="Z245" s="495"/>
      <c r="AA245" s="495"/>
      <c r="AB245" s="495"/>
      <c r="AC245" s="495"/>
      <c r="AD245" s="495"/>
      <c r="AE245" s="495"/>
    </row>
    <row r="246" spans="19:31">
      <c r="S246" s="495"/>
      <c r="T246" s="495"/>
      <c r="U246" s="495"/>
      <c r="V246" s="495"/>
      <c r="W246" s="495"/>
      <c r="X246" s="625"/>
      <c r="Y246" s="625"/>
      <c r="Z246" s="495"/>
      <c r="AA246" s="495"/>
      <c r="AB246" s="495"/>
      <c r="AC246" s="495"/>
      <c r="AD246" s="495"/>
      <c r="AE246" s="495"/>
    </row>
    <row r="247" spans="19:31">
      <c r="S247" s="495"/>
      <c r="T247" s="495"/>
      <c r="U247" s="495"/>
      <c r="V247" s="495"/>
      <c r="W247" s="495"/>
      <c r="X247" s="625"/>
      <c r="Y247" s="625"/>
      <c r="Z247" s="495"/>
      <c r="AA247" s="495"/>
      <c r="AB247" s="495"/>
      <c r="AC247" s="495"/>
      <c r="AD247" s="495"/>
      <c r="AE247" s="495"/>
    </row>
    <row r="248" spans="19:31">
      <c r="S248" s="495"/>
      <c r="T248" s="495"/>
      <c r="U248" s="495"/>
      <c r="V248" s="495"/>
      <c r="W248" s="495"/>
      <c r="X248" s="625"/>
      <c r="Y248" s="625"/>
      <c r="Z248" s="495"/>
      <c r="AA248" s="495"/>
      <c r="AB248" s="495"/>
      <c r="AC248" s="495"/>
      <c r="AD248" s="495"/>
      <c r="AE248" s="495"/>
    </row>
    <row r="249" spans="19:31">
      <c r="S249" s="495"/>
      <c r="T249" s="495"/>
      <c r="U249" s="495"/>
      <c r="V249" s="495"/>
      <c r="W249" s="495"/>
      <c r="X249" s="625"/>
      <c r="Y249" s="625"/>
      <c r="Z249" s="495"/>
      <c r="AA249" s="495"/>
      <c r="AB249" s="495"/>
      <c r="AC249" s="495"/>
      <c r="AD249" s="495"/>
      <c r="AE249" s="495"/>
    </row>
    <row r="250" spans="19:31">
      <c r="S250" s="495"/>
      <c r="T250" s="495"/>
      <c r="U250" s="495"/>
      <c r="V250" s="495"/>
      <c r="W250" s="495"/>
      <c r="X250" s="625"/>
      <c r="Y250" s="625"/>
      <c r="Z250" s="495"/>
      <c r="AA250" s="495"/>
      <c r="AB250" s="495"/>
      <c r="AC250" s="495"/>
      <c r="AD250" s="495"/>
      <c r="AE250" s="495"/>
    </row>
    <row r="251" spans="19:31">
      <c r="S251" s="495"/>
      <c r="T251" s="495"/>
      <c r="U251" s="495"/>
      <c r="V251" s="495"/>
      <c r="W251" s="495"/>
      <c r="X251" s="625"/>
      <c r="Y251" s="625"/>
      <c r="Z251" s="495"/>
      <c r="AA251" s="495"/>
      <c r="AB251" s="495"/>
      <c r="AC251" s="495"/>
      <c r="AD251" s="495"/>
      <c r="AE251" s="495"/>
    </row>
    <row r="252" spans="19:31">
      <c r="S252" s="495"/>
      <c r="T252" s="495"/>
      <c r="U252" s="495"/>
      <c r="V252" s="495"/>
      <c r="W252" s="495"/>
      <c r="X252" s="625"/>
      <c r="Y252" s="625"/>
      <c r="Z252" s="495"/>
      <c r="AA252" s="495"/>
      <c r="AB252" s="495"/>
      <c r="AC252" s="495"/>
      <c r="AD252" s="495"/>
      <c r="AE252" s="495"/>
    </row>
    <row r="253" spans="19:31">
      <c r="S253" s="495"/>
      <c r="T253" s="495"/>
      <c r="U253" s="495"/>
      <c r="V253" s="495"/>
      <c r="W253" s="495"/>
      <c r="X253" s="625"/>
      <c r="Y253" s="625"/>
      <c r="Z253" s="495"/>
      <c r="AA253" s="495"/>
      <c r="AB253" s="495"/>
      <c r="AC253" s="495"/>
      <c r="AD253" s="495"/>
      <c r="AE253" s="495"/>
    </row>
    <row r="254" spans="19:31">
      <c r="S254" s="495"/>
      <c r="T254" s="495"/>
      <c r="U254" s="495"/>
      <c r="V254" s="495"/>
      <c r="W254" s="495"/>
      <c r="X254" s="625"/>
      <c r="Y254" s="625"/>
      <c r="Z254" s="495"/>
      <c r="AA254" s="495"/>
      <c r="AB254" s="495"/>
      <c r="AC254" s="495"/>
      <c r="AD254" s="495"/>
      <c r="AE254" s="495"/>
    </row>
    <row r="255" spans="19:31">
      <c r="S255" s="495"/>
      <c r="T255" s="495"/>
      <c r="U255" s="495"/>
      <c r="V255" s="495"/>
      <c r="W255" s="495"/>
      <c r="X255" s="625"/>
      <c r="Y255" s="625"/>
      <c r="Z255" s="495"/>
      <c r="AA255" s="495"/>
      <c r="AB255" s="495"/>
      <c r="AC255" s="495"/>
      <c r="AD255" s="495"/>
      <c r="AE255" s="495"/>
    </row>
    <row r="256" spans="19:31">
      <c r="S256" s="495"/>
      <c r="T256" s="495"/>
      <c r="U256" s="495"/>
      <c r="V256" s="495"/>
      <c r="W256" s="495"/>
      <c r="X256" s="625"/>
      <c r="Y256" s="625"/>
      <c r="Z256" s="495"/>
      <c r="AA256" s="495"/>
      <c r="AB256" s="495"/>
      <c r="AC256" s="495"/>
      <c r="AD256" s="495"/>
      <c r="AE256" s="495"/>
    </row>
    <row r="257" spans="19:31">
      <c r="S257" s="495"/>
      <c r="T257" s="495"/>
      <c r="U257" s="495"/>
      <c r="V257" s="495"/>
      <c r="W257" s="495"/>
      <c r="X257" s="625"/>
      <c r="Y257" s="625"/>
      <c r="Z257" s="495"/>
      <c r="AA257" s="495"/>
      <c r="AB257" s="495"/>
      <c r="AC257" s="495"/>
      <c r="AD257" s="495"/>
      <c r="AE257" s="495"/>
    </row>
    <row r="258" spans="19:31">
      <c r="S258" s="495"/>
      <c r="T258" s="495"/>
      <c r="U258" s="495"/>
      <c r="V258" s="495"/>
      <c r="W258" s="495"/>
      <c r="X258" s="625"/>
      <c r="Y258" s="625"/>
      <c r="Z258" s="495"/>
      <c r="AA258" s="495"/>
      <c r="AB258" s="495"/>
      <c r="AC258" s="495"/>
      <c r="AD258" s="495"/>
      <c r="AE258" s="495"/>
    </row>
    <row r="259" spans="19:31">
      <c r="S259" s="495"/>
      <c r="T259" s="495"/>
      <c r="U259" s="495"/>
      <c r="V259" s="495"/>
      <c r="W259" s="495"/>
      <c r="X259" s="625"/>
      <c r="Y259" s="625"/>
      <c r="Z259" s="495"/>
      <c r="AA259" s="495"/>
      <c r="AB259" s="495"/>
      <c r="AC259" s="495"/>
      <c r="AD259" s="495"/>
      <c r="AE259" s="495"/>
    </row>
    <row r="260" spans="19:31">
      <c r="S260" s="495"/>
      <c r="T260" s="495"/>
      <c r="U260" s="495"/>
      <c r="V260" s="495"/>
      <c r="W260" s="495"/>
      <c r="X260" s="625"/>
      <c r="Y260" s="625"/>
      <c r="Z260" s="495"/>
      <c r="AA260" s="495"/>
      <c r="AB260" s="495"/>
      <c r="AC260" s="495"/>
      <c r="AD260" s="495"/>
      <c r="AE260" s="495"/>
    </row>
    <row r="261" spans="19:31">
      <c r="S261" s="495"/>
      <c r="T261" s="495"/>
      <c r="U261" s="495"/>
      <c r="V261" s="495"/>
      <c r="W261" s="495"/>
      <c r="X261" s="625"/>
      <c r="Y261" s="625"/>
      <c r="Z261" s="495"/>
      <c r="AA261" s="495"/>
      <c r="AB261" s="495"/>
      <c r="AC261" s="495"/>
      <c r="AD261" s="495"/>
      <c r="AE261" s="495"/>
    </row>
    <row r="262" spans="19:31">
      <c r="S262" s="495"/>
      <c r="T262" s="495"/>
      <c r="U262" s="495"/>
      <c r="V262" s="495"/>
      <c r="W262" s="495"/>
      <c r="X262" s="625"/>
      <c r="Y262" s="625"/>
      <c r="Z262" s="495"/>
      <c r="AA262" s="495"/>
      <c r="AB262" s="495"/>
      <c r="AC262" s="495"/>
      <c r="AD262" s="495"/>
      <c r="AE262" s="495"/>
    </row>
    <row r="263" spans="19:31">
      <c r="S263" s="495"/>
      <c r="T263" s="495"/>
      <c r="U263" s="495"/>
      <c r="V263" s="495"/>
      <c r="W263" s="495"/>
      <c r="X263" s="625"/>
      <c r="Y263" s="625"/>
      <c r="Z263" s="495"/>
      <c r="AA263" s="495"/>
      <c r="AB263" s="495"/>
      <c r="AC263" s="495"/>
      <c r="AD263" s="495"/>
      <c r="AE263" s="495"/>
    </row>
    <row r="264" spans="19:31">
      <c r="S264" s="495"/>
      <c r="T264" s="495"/>
      <c r="U264" s="495"/>
      <c r="V264" s="495"/>
      <c r="W264" s="495"/>
      <c r="X264" s="625"/>
      <c r="Y264" s="625"/>
      <c r="Z264" s="495"/>
      <c r="AA264" s="495"/>
      <c r="AB264" s="495"/>
      <c r="AC264" s="495"/>
      <c r="AD264" s="495"/>
      <c r="AE264" s="495"/>
    </row>
    <row r="265" spans="19:31">
      <c r="S265" s="495"/>
      <c r="T265" s="495"/>
      <c r="U265" s="495"/>
      <c r="V265" s="495"/>
      <c r="W265" s="495"/>
      <c r="X265" s="625"/>
      <c r="Y265" s="625"/>
      <c r="Z265" s="495"/>
      <c r="AA265" s="495"/>
      <c r="AB265" s="495"/>
      <c r="AC265" s="495"/>
      <c r="AD265" s="495"/>
      <c r="AE265" s="495"/>
    </row>
    <row r="266" spans="19:31">
      <c r="S266" s="495"/>
      <c r="T266" s="495"/>
      <c r="U266" s="495"/>
      <c r="V266" s="495"/>
      <c r="W266" s="495"/>
      <c r="X266" s="625"/>
      <c r="Y266" s="625"/>
      <c r="Z266" s="495"/>
      <c r="AA266" s="495"/>
      <c r="AB266" s="495"/>
      <c r="AC266" s="495"/>
      <c r="AD266" s="495"/>
      <c r="AE266" s="495"/>
    </row>
    <row r="267" spans="19:31">
      <c r="S267" s="495"/>
      <c r="T267" s="495"/>
      <c r="U267" s="495"/>
      <c r="V267" s="495"/>
      <c r="W267" s="495"/>
      <c r="X267" s="625"/>
      <c r="Y267" s="625"/>
      <c r="Z267" s="495"/>
      <c r="AA267" s="495"/>
      <c r="AB267" s="495"/>
      <c r="AC267" s="495"/>
      <c r="AD267" s="495"/>
      <c r="AE267" s="495"/>
    </row>
    <row r="268" spans="19:31">
      <c r="S268" s="495"/>
      <c r="T268" s="495"/>
      <c r="U268" s="495"/>
      <c r="V268" s="495"/>
      <c r="W268" s="495"/>
      <c r="X268" s="625"/>
      <c r="Y268" s="625"/>
      <c r="Z268" s="495"/>
      <c r="AA268" s="495"/>
      <c r="AB268" s="495"/>
      <c r="AC268" s="495"/>
      <c r="AD268" s="495"/>
      <c r="AE268" s="495"/>
    </row>
    <row r="269" spans="19:31">
      <c r="S269" s="495"/>
      <c r="T269" s="495"/>
      <c r="U269" s="495"/>
      <c r="V269" s="495"/>
      <c r="W269" s="495"/>
      <c r="X269" s="625"/>
      <c r="Y269" s="625"/>
      <c r="Z269" s="495"/>
      <c r="AA269" s="495"/>
      <c r="AB269" s="495"/>
      <c r="AC269" s="495"/>
      <c r="AD269" s="495"/>
      <c r="AE269" s="495"/>
    </row>
    <row r="270" spans="19:31">
      <c r="S270" s="495"/>
      <c r="T270" s="495"/>
      <c r="U270" s="495"/>
      <c r="V270" s="495"/>
      <c r="W270" s="495"/>
      <c r="X270" s="625"/>
      <c r="Y270" s="625"/>
      <c r="Z270" s="495"/>
      <c r="AA270" s="495"/>
      <c r="AB270" s="495"/>
      <c r="AC270" s="495"/>
      <c r="AD270" s="495"/>
      <c r="AE270" s="495"/>
    </row>
    <row r="271" spans="19:31">
      <c r="S271" s="495"/>
      <c r="T271" s="495"/>
      <c r="U271" s="495"/>
      <c r="V271" s="495"/>
      <c r="W271" s="495"/>
      <c r="X271" s="625"/>
      <c r="Y271" s="625"/>
      <c r="Z271" s="495"/>
      <c r="AA271" s="495"/>
      <c r="AB271" s="495"/>
      <c r="AC271" s="495"/>
      <c r="AD271" s="495"/>
      <c r="AE271" s="495"/>
    </row>
    <row r="272" spans="19:31">
      <c r="S272" s="495"/>
      <c r="T272" s="495"/>
      <c r="U272" s="495"/>
      <c r="V272" s="495"/>
      <c r="W272" s="495"/>
      <c r="X272" s="625"/>
      <c r="Y272" s="625"/>
      <c r="Z272" s="495"/>
      <c r="AA272" s="495"/>
      <c r="AB272" s="495"/>
      <c r="AC272" s="495"/>
      <c r="AD272" s="495"/>
      <c r="AE272" s="495"/>
    </row>
    <row r="273" spans="19:31">
      <c r="S273" s="495"/>
      <c r="T273" s="495"/>
      <c r="U273" s="495"/>
      <c r="V273" s="495"/>
      <c r="W273" s="495"/>
      <c r="X273" s="625"/>
      <c r="Y273" s="625"/>
      <c r="Z273" s="495"/>
      <c r="AA273" s="495"/>
      <c r="AB273" s="495"/>
      <c r="AC273" s="495"/>
      <c r="AD273" s="495"/>
      <c r="AE273" s="495"/>
    </row>
    <row r="274" spans="19:31">
      <c r="S274" s="495"/>
      <c r="T274" s="495"/>
      <c r="U274" s="495"/>
      <c r="V274" s="495"/>
      <c r="W274" s="495"/>
      <c r="X274" s="625"/>
      <c r="Y274" s="625"/>
      <c r="Z274" s="495"/>
      <c r="AA274" s="495"/>
      <c r="AB274" s="495"/>
      <c r="AC274" s="495"/>
      <c r="AD274" s="495"/>
      <c r="AE274" s="495"/>
    </row>
    <row r="275" spans="19:31">
      <c r="S275" s="495"/>
      <c r="T275" s="495"/>
      <c r="U275" s="495"/>
      <c r="V275" s="495"/>
      <c r="W275" s="495"/>
      <c r="X275" s="625"/>
      <c r="Y275" s="625"/>
      <c r="Z275" s="495"/>
      <c r="AA275" s="495"/>
      <c r="AB275" s="495"/>
      <c r="AC275" s="495"/>
      <c r="AD275" s="495"/>
      <c r="AE275" s="495"/>
    </row>
    <row r="276" spans="19:31">
      <c r="S276" s="495"/>
      <c r="T276" s="495"/>
      <c r="U276" s="495"/>
      <c r="V276" s="495"/>
      <c r="W276" s="495"/>
      <c r="X276" s="625"/>
      <c r="Y276" s="625"/>
      <c r="Z276" s="495"/>
      <c r="AA276" s="495"/>
      <c r="AB276" s="495"/>
      <c r="AC276" s="495"/>
      <c r="AD276" s="495"/>
      <c r="AE276" s="495"/>
    </row>
    <row r="277" spans="19:31">
      <c r="S277" s="495"/>
      <c r="T277" s="495"/>
      <c r="U277" s="495"/>
      <c r="V277" s="495"/>
      <c r="W277" s="495"/>
      <c r="X277" s="625"/>
      <c r="Y277" s="625"/>
      <c r="Z277" s="495"/>
      <c r="AA277" s="495"/>
      <c r="AB277" s="495"/>
      <c r="AC277" s="495"/>
      <c r="AD277" s="495"/>
      <c r="AE277" s="495"/>
    </row>
    <row r="278" spans="19:31">
      <c r="S278" s="495"/>
      <c r="T278" s="495"/>
      <c r="U278" s="495"/>
      <c r="V278" s="495"/>
      <c r="W278" s="495"/>
      <c r="X278" s="625"/>
      <c r="Y278" s="625"/>
      <c r="Z278" s="495"/>
      <c r="AA278" s="495"/>
      <c r="AB278" s="495"/>
      <c r="AC278" s="495"/>
      <c r="AD278" s="495"/>
      <c r="AE278" s="495"/>
    </row>
    <row r="279" spans="19:31">
      <c r="S279" s="495"/>
      <c r="T279" s="495"/>
      <c r="U279" s="495"/>
      <c r="V279" s="495"/>
      <c r="W279" s="495"/>
      <c r="X279" s="625"/>
      <c r="Y279" s="625"/>
      <c r="Z279" s="495"/>
      <c r="AA279" s="495"/>
      <c r="AB279" s="495"/>
      <c r="AC279" s="495"/>
      <c r="AD279" s="495"/>
      <c r="AE279" s="495"/>
    </row>
    <row r="280" spans="19:31">
      <c r="S280" s="495"/>
      <c r="T280" s="495"/>
      <c r="U280" s="495"/>
      <c r="V280" s="495"/>
      <c r="W280" s="495"/>
      <c r="X280" s="625"/>
      <c r="Y280" s="625"/>
      <c r="Z280" s="495"/>
      <c r="AA280" s="495"/>
      <c r="AB280" s="495"/>
      <c r="AC280" s="495"/>
      <c r="AD280" s="495"/>
      <c r="AE280" s="495"/>
    </row>
    <row r="281" spans="19:31">
      <c r="S281" s="495"/>
      <c r="T281" s="495"/>
      <c r="U281" s="495"/>
      <c r="V281" s="495"/>
      <c r="W281" s="495"/>
      <c r="X281" s="625"/>
      <c r="Y281" s="625"/>
      <c r="Z281" s="495"/>
      <c r="AA281" s="495"/>
      <c r="AB281" s="495"/>
      <c r="AC281" s="495"/>
      <c r="AD281" s="495"/>
      <c r="AE281" s="495"/>
    </row>
    <row r="282" spans="19:31">
      <c r="S282" s="495"/>
      <c r="T282" s="495"/>
      <c r="U282" s="495"/>
      <c r="V282" s="495"/>
      <c r="W282" s="495"/>
      <c r="X282" s="625"/>
      <c r="Y282" s="625"/>
      <c r="Z282" s="495"/>
      <c r="AA282" s="495"/>
      <c r="AB282" s="495"/>
      <c r="AC282" s="495"/>
      <c r="AD282" s="495"/>
      <c r="AE282" s="495"/>
    </row>
    <row r="283" spans="19:31">
      <c r="S283" s="495"/>
      <c r="T283" s="495"/>
      <c r="U283" s="495"/>
      <c r="V283" s="495"/>
      <c r="W283" s="495"/>
      <c r="X283" s="625"/>
      <c r="Y283" s="625"/>
      <c r="Z283" s="495"/>
      <c r="AA283" s="495"/>
      <c r="AB283" s="495"/>
      <c r="AC283" s="495"/>
      <c r="AD283" s="495"/>
      <c r="AE283" s="495"/>
    </row>
    <row r="284" spans="19:31">
      <c r="S284" s="495"/>
      <c r="T284" s="495"/>
      <c r="U284" s="495"/>
      <c r="V284" s="495"/>
      <c r="W284" s="495"/>
      <c r="X284" s="625"/>
      <c r="Y284" s="625"/>
      <c r="Z284" s="495"/>
      <c r="AA284" s="495"/>
      <c r="AB284" s="495"/>
      <c r="AC284" s="495"/>
      <c r="AD284" s="495"/>
      <c r="AE284" s="495"/>
    </row>
    <row r="285" spans="19:31">
      <c r="S285" s="495"/>
      <c r="T285" s="495"/>
      <c r="U285" s="495"/>
      <c r="V285" s="495"/>
      <c r="W285" s="495"/>
      <c r="X285" s="625"/>
      <c r="Y285" s="625"/>
      <c r="Z285" s="495"/>
      <c r="AA285" s="495"/>
      <c r="AB285" s="495"/>
      <c r="AC285" s="495"/>
      <c r="AD285" s="495"/>
      <c r="AE285" s="495"/>
    </row>
    <row r="286" spans="19:31">
      <c r="S286" s="495"/>
      <c r="T286" s="495"/>
      <c r="U286" s="495"/>
      <c r="V286" s="495"/>
      <c r="W286" s="495"/>
      <c r="X286" s="625"/>
      <c r="Y286" s="625"/>
      <c r="Z286" s="495"/>
      <c r="AA286" s="495"/>
      <c r="AB286" s="495"/>
      <c r="AC286" s="495"/>
      <c r="AD286" s="495"/>
      <c r="AE286" s="495"/>
    </row>
    <row r="287" spans="19:31">
      <c r="S287" s="495"/>
      <c r="T287" s="495"/>
      <c r="U287" s="495"/>
      <c r="V287" s="495"/>
      <c r="W287" s="495"/>
      <c r="X287" s="625"/>
      <c r="Y287" s="625"/>
      <c r="Z287" s="495"/>
      <c r="AA287" s="495"/>
      <c r="AB287" s="495"/>
      <c r="AC287" s="495"/>
      <c r="AD287" s="495"/>
      <c r="AE287" s="495"/>
    </row>
    <row r="288" spans="19:31">
      <c r="S288" s="495"/>
      <c r="T288" s="495"/>
      <c r="U288" s="495"/>
      <c r="V288" s="495"/>
      <c r="W288" s="495"/>
      <c r="X288" s="625"/>
      <c r="Y288" s="625"/>
      <c r="Z288" s="495"/>
      <c r="AA288" s="495"/>
      <c r="AB288" s="495"/>
      <c r="AC288" s="495"/>
      <c r="AD288" s="495"/>
      <c r="AE288" s="495"/>
    </row>
    <row r="289" spans="19:31">
      <c r="S289" s="495"/>
      <c r="T289" s="495"/>
      <c r="U289" s="495"/>
      <c r="V289" s="495"/>
      <c r="W289" s="495"/>
      <c r="X289" s="625"/>
      <c r="Y289" s="625"/>
      <c r="Z289" s="495"/>
      <c r="AA289" s="495"/>
      <c r="AB289" s="495"/>
      <c r="AC289" s="495"/>
      <c r="AD289" s="495"/>
      <c r="AE289" s="495"/>
    </row>
    <row r="290" spans="19:31">
      <c r="S290" s="495"/>
      <c r="T290" s="495"/>
      <c r="U290" s="495"/>
      <c r="V290" s="495"/>
      <c r="W290" s="495"/>
      <c r="X290" s="625"/>
      <c r="Y290" s="625"/>
      <c r="Z290" s="495"/>
      <c r="AA290" s="495"/>
      <c r="AB290" s="495"/>
      <c r="AC290" s="495"/>
      <c r="AD290" s="495"/>
      <c r="AE290" s="495"/>
    </row>
    <row r="291" spans="19:31">
      <c r="S291" s="495"/>
      <c r="T291" s="495"/>
      <c r="U291" s="495"/>
      <c r="V291" s="495"/>
      <c r="W291" s="495"/>
      <c r="X291" s="625"/>
      <c r="Y291" s="625"/>
      <c r="Z291" s="495"/>
      <c r="AA291" s="495"/>
      <c r="AB291" s="495"/>
      <c r="AC291" s="495"/>
      <c r="AD291" s="495"/>
      <c r="AE291" s="495"/>
    </row>
    <row r="292" spans="19:31">
      <c r="S292" s="495"/>
      <c r="T292" s="495"/>
      <c r="U292" s="495"/>
      <c r="V292" s="495"/>
      <c r="W292" s="495"/>
      <c r="X292" s="625"/>
      <c r="Y292" s="625"/>
      <c r="Z292" s="495"/>
      <c r="AA292" s="495"/>
      <c r="AB292" s="495"/>
      <c r="AC292" s="495"/>
      <c r="AD292" s="495"/>
      <c r="AE292" s="495"/>
    </row>
    <row r="293" spans="19:31">
      <c r="S293" s="495"/>
      <c r="T293" s="495"/>
      <c r="U293" s="495"/>
      <c r="V293" s="495"/>
      <c r="W293" s="495"/>
      <c r="X293" s="625"/>
      <c r="Y293" s="625"/>
      <c r="Z293" s="495"/>
      <c r="AA293" s="495"/>
      <c r="AB293" s="495"/>
      <c r="AC293" s="495"/>
      <c r="AD293" s="495"/>
      <c r="AE293" s="495"/>
    </row>
    <row r="294" spans="19:31">
      <c r="S294" s="495"/>
      <c r="T294" s="495"/>
      <c r="U294" s="495"/>
      <c r="V294" s="495"/>
      <c r="W294" s="495"/>
      <c r="X294" s="625"/>
      <c r="Y294" s="625"/>
      <c r="Z294" s="495"/>
      <c r="AA294" s="495"/>
      <c r="AB294" s="495"/>
      <c r="AC294" s="495"/>
      <c r="AD294" s="495"/>
      <c r="AE294" s="495"/>
    </row>
    <row r="295" spans="19:31">
      <c r="S295" s="495"/>
      <c r="T295" s="495"/>
      <c r="U295" s="495"/>
      <c r="V295" s="495"/>
      <c r="W295" s="495"/>
      <c r="X295" s="625"/>
      <c r="Y295" s="625"/>
      <c r="Z295" s="495"/>
      <c r="AA295" s="495"/>
      <c r="AB295" s="495"/>
      <c r="AC295" s="495"/>
      <c r="AD295" s="495"/>
      <c r="AE295" s="495"/>
    </row>
    <row r="296" spans="19:31">
      <c r="S296" s="495"/>
      <c r="T296" s="495"/>
      <c r="U296" s="495"/>
      <c r="V296" s="495"/>
      <c r="W296" s="495"/>
      <c r="X296" s="625"/>
      <c r="Y296" s="625"/>
      <c r="Z296" s="495"/>
      <c r="AA296" s="495"/>
      <c r="AB296" s="495"/>
      <c r="AC296" s="495"/>
      <c r="AD296" s="495"/>
      <c r="AE296" s="495"/>
    </row>
    <row r="297" spans="19:31">
      <c r="S297" s="495"/>
      <c r="T297" s="495"/>
      <c r="U297" s="495"/>
      <c r="V297" s="495"/>
      <c r="W297" s="495"/>
      <c r="X297" s="625"/>
      <c r="Y297" s="625"/>
      <c r="Z297" s="495"/>
      <c r="AA297" s="495"/>
      <c r="AB297" s="495"/>
      <c r="AC297" s="495"/>
      <c r="AD297" s="495"/>
      <c r="AE297" s="495"/>
    </row>
    <row r="298" spans="19:31">
      <c r="S298" s="495"/>
      <c r="T298" s="495"/>
      <c r="U298" s="495"/>
      <c r="V298" s="495"/>
      <c r="W298" s="495"/>
      <c r="X298" s="625"/>
      <c r="Y298" s="625"/>
      <c r="Z298" s="495"/>
      <c r="AA298" s="495"/>
      <c r="AB298" s="495"/>
      <c r="AC298" s="495"/>
      <c r="AD298" s="495"/>
      <c r="AE298" s="495"/>
    </row>
    <row r="299" spans="19:31">
      <c r="S299" s="495"/>
      <c r="T299" s="495"/>
      <c r="U299" s="495"/>
      <c r="V299" s="495"/>
      <c r="W299" s="495"/>
      <c r="X299" s="625"/>
      <c r="Y299" s="625"/>
      <c r="Z299" s="495"/>
      <c r="AA299" s="495"/>
      <c r="AB299" s="495"/>
      <c r="AC299" s="495"/>
      <c r="AD299" s="495"/>
      <c r="AE299" s="495"/>
    </row>
    <row r="300" spans="19:31">
      <c r="S300" s="495"/>
      <c r="T300" s="495"/>
      <c r="U300" s="495"/>
      <c r="V300" s="495"/>
      <c r="W300" s="495"/>
      <c r="X300" s="625"/>
      <c r="Y300" s="625"/>
      <c r="Z300" s="495"/>
      <c r="AA300" s="495"/>
      <c r="AB300" s="495"/>
      <c r="AC300" s="495"/>
      <c r="AD300" s="495"/>
      <c r="AE300" s="495"/>
    </row>
    <row r="301" spans="19:31">
      <c r="S301" s="495"/>
      <c r="T301" s="495"/>
      <c r="U301" s="495"/>
      <c r="V301" s="495"/>
      <c r="W301" s="495"/>
      <c r="X301" s="625"/>
      <c r="Y301" s="625"/>
      <c r="Z301" s="495"/>
      <c r="AA301" s="495"/>
      <c r="AB301" s="495"/>
      <c r="AC301" s="495"/>
      <c r="AD301" s="495"/>
      <c r="AE301" s="495"/>
    </row>
    <row r="302" spans="19:31">
      <c r="S302" s="495"/>
      <c r="T302" s="495"/>
      <c r="U302" s="495"/>
      <c r="V302" s="495"/>
      <c r="W302" s="495"/>
      <c r="X302" s="625"/>
      <c r="Y302" s="625"/>
      <c r="Z302" s="495"/>
      <c r="AA302" s="495"/>
      <c r="AB302" s="495"/>
      <c r="AC302" s="495"/>
      <c r="AD302" s="495"/>
      <c r="AE302" s="495"/>
    </row>
    <row r="303" spans="19:31">
      <c r="S303" s="495"/>
      <c r="T303" s="495"/>
      <c r="U303" s="495"/>
      <c r="V303" s="495"/>
      <c r="W303" s="495"/>
      <c r="X303" s="625"/>
      <c r="Y303" s="625"/>
      <c r="Z303" s="495"/>
      <c r="AA303" s="495"/>
      <c r="AB303" s="495"/>
      <c r="AC303" s="495"/>
      <c r="AD303" s="495"/>
      <c r="AE303" s="495"/>
    </row>
    <row r="304" spans="19:31">
      <c r="S304" s="495"/>
      <c r="T304" s="495"/>
      <c r="U304" s="495"/>
      <c r="V304" s="495"/>
      <c r="W304" s="495"/>
      <c r="X304" s="625"/>
      <c r="Y304" s="625"/>
      <c r="Z304" s="495"/>
      <c r="AA304" s="495"/>
      <c r="AB304" s="495"/>
      <c r="AC304" s="495"/>
      <c r="AD304" s="495"/>
      <c r="AE304" s="495"/>
    </row>
    <row r="305" spans="19:31">
      <c r="S305" s="495"/>
      <c r="T305" s="495"/>
      <c r="U305" s="495"/>
      <c r="V305" s="495"/>
      <c r="W305" s="495"/>
      <c r="X305" s="625"/>
      <c r="Y305" s="625"/>
      <c r="Z305" s="495"/>
      <c r="AA305" s="495"/>
      <c r="AB305" s="495"/>
      <c r="AC305" s="495"/>
      <c r="AD305" s="495"/>
      <c r="AE305" s="495"/>
    </row>
    <row r="306" spans="19:31">
      <c r="S306" s="495"/>
      <c r="T306" s="495"/>
      <c r="U306" s="495"/>
      <c r="V306" s="495"/>
      <c r="W306" s="495"/>
      <c r="X306" s="625"/>
      <c r="Y306" s="625"/>
      <c r="Z306" s="495"/>
      <c r="AA306" s="495"/>
      <c r="AB306" s="495"/>
      <c r="AC306" s="495"/>
      <c r="AD306" s="495"/>
      <c r="AE306" s="495"/>
    </row>
    <row r="307" spans="19:31">
      <c r="S307" s="495"/>
      <c r="T307" s="495"/>
      <c r="U307" s="495"/>
      <c r="V307" s="495"/>
      <c r="W307" s="495"/>
      <c r="X307" s="625"/>
      <c r="Y307" s="625"/>
      <c r="Z307" s="495"/>
      <c r="AA307" s="495"/>
      <c r="AB307" s="495"/>
      <c r="AC307" s="495"/>
      <c r="AD307" s="495"/>
      <c r="AE307" s="495"/>
    </row>
    <row r="308" spans="19:31">
      <c r="S308" s="495"/>
      <c r="T308" s="495"/>
      <c r="U308" s="495"/>
      <c r="V308" s="495"/>
      <c r="W308" s="495"/>
      <c r="X308" s="625"/>
      <c r="Y308" s="625"/>
      <c r="Z308" s="495"/>
      <c r="AA308" s="495"/>
      <c r="AB308" s="495"/>
      <c r="AC308" s="495"/>
      <c r="AD308" s="495"/>
      <c r="AE308" s="495"/>
    </row>
    <row r="309" spans="19:31">
      <c r="S309" s="495"/>
      <c r="T309" s="495"/>
      <c r="U309" s="495"/>
      <c r="V309" s="495"/>
      <c r="W309" s="495"/>
      <c r="X309" s="625"/>
      <c r="Y309" s="625"/>
      <c r="Z309" s="495"/>
      <c r="AA309" s="495"/>
      <c r="AB309" s="495"/>
      <c r="AC309" s="495"/>
      <c r="AD309" s="495"/>
      <c r="AE309" s="495"/>
    </row>
    <row r="310" spans="19:31">
      <c r="S310" s="495"/>
      <c r="T310" s="495"/>
      <c r="U310" s="495"/>
      <c r="V310" s="495"/>
      <c r="W310" s="495"/>
      <c r="X310" s="625"/>
      <c r="Y310" s="625"/>
      <c r="Z310" s="495"/>
      <c r="AA310" s="495"/>
      <c r="AB310" s="495"/>
      <c r="AC310" s="495"/>
      <c r="AD310" s="495"/>
      <c r="AE310" s="495"/>
    </row>
    <row r="311" spans="19:31">
      <c r="S311" s="495"/>
      <c r="T311" s="495"/>
      <c r="U311" s="495"/>
      <c r="V311" s="495"/>
      <c r="W311" s="495"/>
      <c r="X311" s="625"/>
      <c r="Y311" s="625"/>
      <c r="Z311" s="495"/>
      <c r="AA311" s="495"/>
      <c r="AB311" s="495"/>
      <c r="AC311" s="495"/>
      <c r="AD311" s="495"/>
      <c r="AE311" s="495"/>
    </row>
    <row r="312" spans="19:31">
      <c r="S312" s="495"/>
      <c r="T312" s="495"/>
      <c r="U312" s="495"/>
      <c r="V312" s="495"/>
      <c r="W312" s="495"/>
      <c r="X312" s="625"/>
      <c r="Y312" s="625"/>
      <c r="Z312" s="495"/>
      <c r="AA312" s="495"/>
      <c r="AB312" s="495"/>
      <c r="AC312" s="495"/>
      <c r="AD312" s="495"/>
      <c r="AE312" s="495"/>
    </row>
    <row r="313" spans="19:31">
      <c r="S313" s="495"/>
      <c r="T313" s="495"/>
      <c r="U313" s="495"/>
      <c r="V313" s="495"/>
      <c r="W313" s="495"/>
      <c r="X313" s="625"/>
      <c r="Y313" s="625"/>
      <c r="Z313" s="495"/>
      <c r="AA313" s="495"/>
      <c r="AB313" s="495"/>
      <c r="AC313" s="495"/>
      <c r="AD313" s="495"/>
      <c r="AE313" s="495"/>
    </row>
    <row r="314" spans="19:31">
      <c r="S314" s="495"/>
      <c r="T314" s="495"/>
      <c r="U314" s="495"/>
      <c r="V314" s="495"/>
      <c r="W314" s="495"/>
      <c r="X314" s="625"/>
      <c r="Y314" s="625"/>
      <c r="Z314" s="495"/>
      <c r="AA314" s="495"/>
      <c r="AB314" s="495"/>
      <c r="AC314" s="495"/>
      <c r="AD314" s="495"/>
      <c r="AE314" s="495"/>
    </row>
    <row r="315" spans="19:31">
      <c r="S315" s="495"/>
      <c r="T315" s="495"/>
      <c r="U315" s="495"/>
      <c r="V315" s="495"/>
      <c r="W315" s="495"/>
      <c r="X315" s="625"/>
      <c r="Y315" s="625"/>
      <c r="Z315" s="495"/>
      <c r="AA315" s="495"/>
      <c r="AB315" s="495"/>
      <c r="AC315" s="495"/>
      <c r="AD315" s="495"/>
      <c r="AE315" s="495"/>
    </row>
    <row r="316" spans="19:31">
      <c r="S316" s="495"/>
      <c r="T316" s="495"/>
      <c r="U316" s="495"/>
      <c r="V316" s="495"/>
      <c r="W316" s="495"/>
      <c r="X316" s="625"/>
      <c r="Y316" s="625"/>
      <c r="Z316" s="495"/>
      <c r="AA316" s="495"/>
      <c r="AB316" s="495"/>
      <c r="AC316" s="495"/>
      <c r="AD316" s="495"/>
      <c r="AE316" s="495"/>
    </row>
    <row r="317" spans="19:31">
      <c r="S317" s="495"/>
      <c r="T317" s="495"/>
      <c r="U317" s="495"/>
      <c r="V317" s="495"/>
      <c r="W317" s="495"/>
      <c r="X317" s="625"/>
      <c r="Y317" s="625"/>
      <c r="Z317" s="495"/>
      <c r="AA317" s="495"/>
      <c r="AB317" s="495"/>
      <c r="AC317" s="495"/>
      <c r="AD317" s="495"/>
      <c r="AE317" s="495"/>
    </row>
    <row r="318" spans="19:31">
      <c r="S318" s="495"/>
      <c r="T318" s="495"/>
      <c r="U318" s="495"/>
      <c r="V318" s="495"/>
      <c r="W318" s="495"/>
      <c r="X318" s="625"/>
      <c r="Y318" s="625"/>
      <c r="Z318" s="495"/>
      <c r="AA318" s="495"/>
      <c r="AB318" s="495"/>
      <c r="AC318" s="495"/>
      <c r="AD318" s="495"/>
      <c r="AE318" s="495"/>
    </row>
    <row r="319" spans="19:31">
      <c r="S319" s="495"/>
      <c r="T319" s="495"/>
      <c r="U319" s="495"/>
      <c r="V319" s="495"/>
      <c r="W319" s="495"/>
      <c r="X319" s="625"/>
      <c r="Y319" s="625"/>
      <c r="Z319" s="495"/>
      <c r="AA319" s="495"/>
      <c r="AB319" s="495"/>
      <c r="AC319" s="495"/>
      <c r="AD319" s="495"/>
      <c r="AE319" s="495"/>
    </row>
    <row r="320" spans="19:31">
      <c r="S320" s="495"/>
      <c r="T320" s="495"/>
      <c r="U320" s="495"/>
      <c r="V320" s="495"/>
      <c r="W320" s="495"/>
      <c r="X320" s="625"/>
      <c r="Y320" s="625"/>
      <c r="Z320" s="495"/>
      <c r="AA320" s="495"/>
      <c r="AB320" s="495"/>
      <c r="AC320" s="495"/>
      <c r="AD320" s="495"/>
      <c r="AE320" s="495"/>
    </row>
    <row r="321" spans="19:31">
      <c r="S321" s="495"/>
      <c r="T321" s="495"/>
      <c r="U321" s="495"/>
      <c r="V321" s="495"/>
      <c r="W321" s="495"/>
      <c r="X321" s="625"/>
      <c r="Y321" s="625"/>
      <c r="Z321" s="495"/>
      <c r="AA321" s="495"/>
      <c r="AB321" s="495"/>
      <c r="AC321" s="495"/>
      <c r="AD321" s="495"/>
      <c r="AE321" s="495"/>
    </row>
    <row r="322" spans="19:31">
      <c r="S322" s="495"/>
      <c r="T322" s="495"/>
      <c r="U322" s="495"/>
      <c r="V322" s="495"/>
      <c r="W322" s="495"/>
      <c r="X322" s="625"/>
      <c r="Y322" s="625"/>
      <c r="Z322" s="495"/>
      <c r="AA322" s="495"/>
      <c r="AB322" s="495"/>
      <c r="AC322" s="495"/>
      <c r="AD322" s="495"/>
      <c r="AE322" s="495"/>
    </row>
    <row r="323" spans="19:31">
      <c r="S323" s="495"/>
      <c r="T323" s="495"/>
      <c r="U323" s="495"/>
      <c r="V323" s="495"/>
      <c r="W323" s="495"/>
      <c r="X323" s="625"/>
      <c r="Y323" s="625"/>
      <c r="Z323" s="495"/>
      <c r="AA323" s="495"/>
      <c r="AB323" s="495"/>
      <c r="AC323" s="495"/>
      <c r="AD323" s="495"/>
      <c r="AE323" s="495"/>
    </row>
    <row r="324" spans="19:31">
      <c r="S324" s="495"/>
      <c r="T324" s="495"/>
      <c r="U324" s="495"/>
      <c r="V324" s="495"/>
      <c r="W324" s="495"/>
      <c r="X324" s="625"/>
      <c r="Y324" s="625"/>
      <c r="Z324" s="495"/>
      <c r="AA324" s="495"/>
      <c r="AB324" s="495"/>
      <c r="AC324" s="495"/>
      <c r="AD324" s="495"/>
      <c r="AE324" s="495"/>
    </row>
    <row r="325" spans="19:31">
      <c r="S325" s="495"/>
      <c r="T325" s="495"/>
      <c r="U325" s="495"/>
      <c r="V325" s="495"/>
      <c r="W325" s="495"/>
      <c r="X325" s="625"/>
      <c r="Y325" s="625"/>
      <c r="Z325" s="495"/>
      <c r="AA325" s="495"/>
      <c r="AB325" s="495"/>
      <c r="AC325" s="495"/>
      <c r="AD325" s="495"/>
      <c r="AE325" s="495"/>
    </row>
    <row r="326" spans="19:31">
      <c r="S326" s="495"/>
      <c r="T326" s="495"/>
      <c r="U326" s="495"/>
      <c r="V326" s="495"/>
      <c r="W326" s="495"/>
      <c r="X326" s="625"/>
      <c r="Y326" s="625"/>
      <c r="Z326" s="495"/>
      <c r="AA326" s="495"/>
      <c r="AB326" s="495"/>
      <c r="AC326" s="495"/>
      <c r="AD326" s="495"/>
      <c r="AE326" s="495"/>
    </row>
    <row r="327" spans="19:31">
      <c r="S327" s="495"/>
      <c r="T327" s="495"/>
      <c r="U327" s="495"/>
      <c r="V327" s="495"/>
      <c r="W327" s="495"/>
      <c r="X327" s="625"/>
      <c r="Y327" s="625"/>
      <c r="Z327" s="495"/>
      <c r="AA327" s="495"/>
      <c r="AB327" s="495"/>
      <c r="AC327" s="495"/>
      <c r="AD327" s="495"/>
      <c r="AE327" s="495"/>
    </row>
    <row r="328" spans="19:31">
      <c r="S328" s="495"/>
      <c r="T328" s="495"/>
      <c r="U328" s="495"/>
      <c r="V328" s="495"/>
      <c r="W328" s="495"/>
      <c r="X328" s="625"/>
      <c r="Y328" s="625"/>
      <c r="Z328" s="495"/>
      <c r="AA328" s="495"/>
      <c r="AB328" s="495"/>
      <c r="AC328" s="495"/>
      <c r="AD328" s="495"/>
      <c r="AE328" s="495"/>
    </row>
    <row r="329" spans="19:31">
      <c r="S329" s="495"/>
      <c r="T329" s="495"/>
      <c r="U329" s="495"/>
      <c r="V329" s="495"/>
      <c r="W329" s="495"/>
      <c r="X329" s="625"/>
      <c r="Y329" s="625"/>
      <c r="Z329" s="495"/>
      <c r="AA329" s="495"/>
      <c r="AB329" s="495"/>
      <c r="AC329" s="495"/>
      <c r="AD329" s="495"/>
      <c r="AE329" s="495"/>
    </row>
    <row r="330" spans="19:31">
      <c r="S330" s="495"/>
      <c r="T330" s="495"/>
      <c r="U330" s="495"/>
      <c r="V330" s="495"/>
      <c r="W330" s="495"/>
      <c r="X330" s="625"/>
      <c r="Y330" s="625"/>
      <c r="Z330" s="495"/>
      <c r="AA330" s="495"/>
      <c r="AB330" s="495"/>
      <c r="AC330" s="495"/>
      <c r="AD330" s="495"/>
      <c r="AE330" s="495"/>
    </row>
    <row r="331" spans="19:31">
      <c r="S331" s="495"/>
      <c r="T331" s="495"/>
      <c r="U331" s="495"/>
      <c r="V331" s="495"/>
      <c r="W331" s="495"/>
      <c r="X331" s="625"/>
      <c r="Y331" s="625"/>
      <c r="Z331" s="495"/>
      <c r="AA331" s="495"/>
      <c r="AB331" s="495"/>
      <c r="AC331" s="495"/>
      <c r="AD331" s="495"/>
      <c r="AE331" s="495"/>
    </row>
    <row r="332" spans="19:31">
      <c r="S332" s="495"/>
      <c r="T332" s="495"/>
      <c r="U332" s="495"/>
      <c r="V332" s="495"/>
      <c r="W332" s="495"/>
      <c r="X332" s="625"/>
      <c r="Y332" s="625"/>
      <c r="Z332" s="495"/>
      <c r="AA332" s="495"/>
      <c r="AB332" s="495"/>
      <c r="AC332" s="495"/>
      <c r="AD332" s="495"/>
      <c r="AE332" s="495"/>
    </row>
    <row r="333" spans="19:31">
      <c r="S333" s="495"/>
      <c r="T333" s="495"/>
      <c r="U333" s="495"/>
      <c r="V333" s="495"/>
      <c r="W333" s="495"/>
      <c r="X333" s="625"/>
      <c r="Y333" s="625"/>
      <c r="Z333" s="495"/>
      <c r="AA333" s="495"/>
      <c r="AB333" s="495"/>
      <c r="AC333" s="495"/>
      <c r="AD333" s="495"/>
      <c r="AE333" s="495"/>
    </row>
    <row r="334" spans="19:31">
      <c r="S334" s="495"/>
      <c r="T334" s="495"/>
      <c r="U334" s="495"/>
      <c r="V334" s="495"/>
      <c r="W334" s="495"/>
      <c r="X334" s="625"/>
      <c r="Y334" s="625"/>
      <c r="Z334" s="495"/>
      <c r="AA334" s="495"/>
      <c r="AB334" s="495"/>
      <c r="AC334" s="495"/>
      <c r="AD334" s="495"/>
      <c r="AE334" s="495"/>
    </row>
    <row r="335" spans="19:31">
      <c r="S335" s="495"/>
      <c r="T335" s="495"/>
      <c r="U335" s="495"/>
      <c r="V335" s="495"/>
      <c r="W335" s="495"/>
      <c r="X335" s="625"/>
      <c r="Y335" s="625"/>
      <c r="Z335" s="495"/>
      <c r="AA335" s="495"/>
      <c r="AB335" s="495"/>
      <c r="AC335" s="495"/>
      <c r="AD335" s="495"/>
      <c r="AE335" s="495"/>
    </row>
    <row r="336" spans="19:31">
      <c r="S336" s="495"/>
      <c r="T336" s="495"/>
      <c r="U336" s="495"/>
      <c r="V336" s="495"/>
      <c r="W336" s="495"/>
      <c r="X336" s="625"/>
      <c r="Y336" s="625"/>
      <c r="Z336" s="495"/>
      <c r="AA336" s="495"/>
      <c r="AB336" s="495"/>
      <c r="AC336" s="495"/>
      <c r="AD336" s="495"/>
      <c r="AE336" s="495"/>
    </row>
    <row r="337" spans="19:31">
      <c r="S337" s="495"/>
      <c r="T337" s="495"/>
      <c r="U337" s="495"/>
      <c r="V337" s="495"/>
      <c r="W337" s="495"/>
      <c r="X337" s="625"/>
      <c r="Y337" s="625"/>
      <c r="Z337" s="495"/>
      <c r="AA337" s="495"/>
      <c r="AB337" s="495"/>
      <c r="AC337" s="495"/>
      <c r="AD337" s="495"/>
      <c r="AE337" s="495"/>
    </row>
    <row r="338" spans="19:31">
      <c r="S338" s="495"/>
      <c r="T338" s="495"/>
      <c r="U338" s="495"/>
      <c r="V338" s="495"/>
      <c r="W338" s="495"/>
      <c r="X338" s="625"/>
      <c r="Y338" s="625"/>
      <c r="Z338" s="495"/>
      <c r="AA338" s="495"/>
      <c r="AB338" s="495"/>
      <c r="AC338" s="495"/>
      <c r="AD338" s="495"/>
      <c r="AE338" s="495"/>
    </row>
    <row r="339" spans="19:31">
      <c r="S339" s="495"/>
      <c r="T339" s="495"/>
      <c r="U339" s="495"/>
      <c r="V339" s="495"/>
      <c r="W339" s="495"/>
      <c r="X339" s="625"/>
      <c r="Y339" s="625"/>
      <c r="Z339" s="495"/>
      <c r="AA339" s="495"/>
      <c r="AB339" s="495"/>
      <c r="AC339" s="495"/>
      <c r="AD339" s="495"/>
      <c r="AE339" s="495"/>
    </row>
    <row r="340" spans="19:31">
      <c r="S340" s="495"/>
      <c r="T340" s="495"/>
      <c r="U340" s="495"/>
      <c r="V340" s="495"/>
      <c r="W340" s="495"/>
      <c r="X340" s="625"/>
      <c r="Y340" s="625"/>
      <c r="Z340" s="495"/>
      <c r="AA340" s="495"/>
      <c r="AB340" s="495"/>
      <c r="AC340" s="495"/>
      <c r="AD340" s="495"/>
      <c r="AE340" s="495"/>
    </row>
    <row r="341" spans="19:31">
      <c r="S341" s="495"/>
      <c r="T341" s="495"/>
      <c r="U341" s="495"/>
      <c r="V341" s="495"/>
      <c r="W341" s="495"/>
      <c r="X341" s="625"/>
      <c r="Y341" s="625"/>
      <c r="Z341" s="495"/>
      <c r="AA341" s="495"/>
      <c r="AB341" s="495"/>
      <c r="AC341" s="495"/>
      <c r="AD341" s="495"/>
      <c r="AE341" s="495"/>
    </row>
    <row r="342" spans="19:31">
      <c r="S342" s="495"/>
      <c r="T342" s="495"/>
      <c r="U342" s="495"/>
      <c r="V342" s="495"/>
      <c r="W342" s="495"/>
      <c r="X342" s="625"/>
      <c r="Y342" s="625"/>
      <c r="Z342" s="495"/>
      <c r="AA342" s="495"/>
      <c r="AB342" s="495"/>
      <c r="AC342" s="495"/>
      <c r="AD342" s="495"/>
      <c r="AE342" s="495"/>
    </row>
    <row r="343" spans="19:31">
      <c r="S343" s="495"/>
      <c r="T343" s="495"/>
      <c r="U343" s="495"/>
      <c r="V343" s="495"/>
      <c r="W343" s="495"/>
      <c r="X343" s="625"/>
      <c r="Y343" s="625"/>
      <c r="Z343" s="495"/>
      <c r="AA343" s="495"/>
      <c r="AB343" s="495"/>
      <c r="AC343" s="495"/>
      <c r="AD343" s="495"/>
      <c r="AE343" s="495"/>
    </row>
    <row r="344" spans="19:31">
      <c r="S344" s="495"/>
      <c r="T344" s="495"/>
      <c r="U344" s="495"/>
      <c r="V344" s="495"/>
      <c r="W344" s="495"/>
      <c r="X344" s="625"/>
      <c r="Y344" s="625"/>
      <c r="Z344" s="495"/>
      <c r="AA344" s="495"/>
      <c r="AB344" s="495"/>
      <c r="AC344" s="495"/>
      <c r="AD344" s="495"/>
      <c r="AE344" s="495"/>
    </row>
    <row r="345" spans="19:31">
      <c r="S345" s="495"/>
      <c r="T345" s="495"/>
      <c r="U345" s="495"/>
      <c r="V345" s="495"/>
      <c r="W345" s="495"/>
      <c r="X345" s="625"/>
      <c r="Y345" s="625"/>
      <c r="Z345" s="495"/>
      <c r="AA345" s="495"/>
      <c r="AB345" s="495"/>
      <c r="AC345" s="495"/>
      <c r="AD345" s="495"/>
      <c r="AE345" s="495"/>
    </row>
    <row r="346" spans="19:31">
      <c r="S346" s="495"/>
      <c r="T346" s="495"/>
      <c r="U346" s="495"/>
      <c r="V346" s="495"/>
      <c r="W346" s="495"/>
      <c r="X346" s="625"/>
      <c r="Y346" s="625"/>
      <c r="Z346" s="495"/>
      <c r="AA346" s="495"/>
      <c r="AB346" s="495"/>
      <c r="AC346" s="495"/>
      <c r="AD346" s="495"/>
      <c r="AE346" s="495"/>
    </row>
    <row r="347" spans="19:31">
      <c r="S347" s="495"/>
      <c r="T347" s="495"/>
      <c r="U347" s="495"/>
      <c r="V347" s="495"/>
      <c r="W347" s="495"/>
      <c r="X347" s="625"/>
      <c r="Y347" s="625"/>
      <c r="Z347" s="495"/>
      <c r="AA347" s="495"/>
      <c r="AB347" s="495"/>
      <c r="AC347" s="495"/>
      <c r="AD347" s="495"/>
      <c r="AE347" s="495"/>
    </row>
    <row r="348" spans="19:31">
      <c r="S348" s="495"/>
      <c r="T348" s="495"/>
      <c r="U348" s="495"/>
      <c r="V348" s="495"/>
      <c r="W348" s="495"/>
      <c r="X348" s="625"/>
      <c r="Y348" s="625"/>
      <c r="Z348" s="495"/>
      <c r="AA348" s="495"/>
      <c r="AB348" s="495"/>
      <c r="AC348" s="495"/>
      <c r="AD348" s="495"/>
      <c r="AE348" s="495"/>
    </row>
    <row r="349" spans="19:31">
      <c r="S349" s="495"/>
      <c r="T349" s="495"/>
      <c r="U349" s="495"/>
      <c r="V349" s="495"/>
      <c r="W349" s="495"/>
      <c r="X349" s="625"/>
      <c r="Y349" s="625"/>
      <c r="Z349" s="495"/>
      <c r="AA349" s="495"/>
      <c r="AB349" s="495"/>
      <c r="AC349" s="495"/>
      <c r="AD349" s="495"/>
      <c r="AE349" s="495"/>
    </row>
    <row r="350" spans="19:31">
      <c r="S350" s="495"/>
      <c r="T350" s="495"/>
      <c r="U350" s="495"/>
      <c r="V350" s="495"/>
      <c r="W350" s="495"/>
      <c r="X350" s="625"/>
      <c r="Y350" s="625"/>
      <c r="Z350" s="495"/>
      <c r="AA350" s="495"/>
      <c r="AB350" s="495"/>
      <c r="AC350" s="495"/>
      <c r="AD350" s="495"/>
      <c r="AE350" s="495"/>
    </row>
    <row r="351" spans="19:31">
      <c r="S351" s="495"/>
      <c r="T351" s="495"/>
      <c r="U351" s="495"/>
      <c r="V351" s="495"/>
      <c r="W351" s="495"/>
      <c r="X351" s="625"/>
      <c r="Y351" s="625"/>
      <c r="Z351" s="495"/>
      <c r="AA351" s="495"/>
      <c r="AB351" s="495"/>
      <c r="AC351" s="495"/>
      <c r="AD351" s="495"/>
      <c r="AE351" s="495"/>
    </row>
    <row r="352" spans="19:31">
      <c r="S352" s="495"/>
      <c r="T352" s="495"/>
      <c r="U352" s="495"/>
      <c r="V352" s="495"/>
      <c r="W352" s="495"/>
      <c r="X352" s="625"/>
      <c r="Y352" s="625"/>
      <c r="Z352" s="495"/>
      <c r="AA352" s="495"/>
      <c r="AB352" s="495"/>
      <c r="AC352" s="495"/>
      <c r="AD352" s="495"/>
      <c r="AE352" s="495"/>
    </row>
    <row r="353" spans="19:31">
      <c r="S353" s="495"/>
      <c r="T353" s="495"/>
      <c r="U353" s="495"/>
      <c r="V353" s="495"/>
      <c r="W353" s="495"/>
      <c r="X353" s="625"/>
      <c r="Y353" s="625"/>
      <c r="Z353" s="495"/>
      <c r="AA353" s="495"/>
      <c r="AB353" s="495"/>
      <c r="AC353" s="495"/>
      <c r="AD353" s="495"/>
      <c r="AE353" s="495"/>
    </row>
    <row r="354" spans="19:31">
      <c r="S354" s="495"/>
      <c r="T354" s="495"/>
      <c r="U354" s="495"/>
      <c r="V354" s="495"/>
      <c r="W354" s="495"/>
      <c r="X354" s="625"/>
      <c r="Y354" s="625"/>
      <c r="Z354" s="495"/>
      <c r="AA354" s="495"/>
      <c r="AB354" s="495"/>
      <c r="AC354" s="495"/>
      <c r="AD354" s="495"/>
      <c r="AE354" s="495"/>
    </row>
    <row r="355" spans="19:31">
      <c r="S355" s="495"/>
      <c r="T355" s="495"/>
      <c r="U355" s="495"/>
      <c r="V355" s="495"/>
      <c r="W355" s="495"/>
      <c r="X355" s="625"/>
      <c r="Y355" s="625"/>
      <c r="Z355" s="495"/>
      <c r="AA355" s="495"/>
      <c r="AB355" s="495"/>
      <c r="AC355" s="495"/>
      <c r="AD355" s="495"/>
      <c r="AE355" s="495"/>
    </row>
    <row r="356" spans="19:31">
      <c r="S356" s="495"/>
      <c r="T356" s="495"/>
      <c r="U356" s="495"/>
      <c r="V356" s="495"/>
      <c r="W356" s="495"/>
      <c r="X356" s="625"/>
      <c r="Y356" s="625"/>
      <c r="Z356" s="495"/>
      <c r="AA356" s="495"/>
      <c r="AB356" s="495"/>
      <c r="AC356" s="495"/>
      <c r="AD356" s="495"/>
      <c r="AE356" s="495"/>
    </row>
    <row r="357" spans="19:31">
      <c r="S357" s="495"/>
      <c r="T357" s="495"/>
      <c r="U357" s="495"/>
      <c r="V357" s="495"/>
      <c r="W357" s="495"/>
      <c r="X357" s="625"/>
      <c r="Y357" s="625"/>
      <c r="Z357" s="495"/>
      <c r="AA357" s="495"/>
      <c r="AB357" s="495"/>
      <c r="AC357" s="495"/>
      <c r="AD357" s="495"/>
      <c r="AE357" s="495"/>
    </row>
    <row r="358" spans="19:31">
      <c r="S358" s="495"/>
      <c r="T358" s="495"/>
      <c r="U358" s="495"/>
      <c r="V358" s="495"/>
      <c r="W358" s="495"/>
      <c r="X358" s="625"/>
      <c r="Y358" s="625"/>
      <c r="Z358" s="495"/>
      <c r="AA358" s="495"/>
      <c r="AB358" s="495"/>
      <c r="AC358" s="495"/>
      <c r="AD358" s="495"/>
      <c r="AE358" s="495"/>
    </row>
    <row r="359" spans="19:31">
      <c r="S359" s="495"/>
      <c r="T359" s="495"/>
      <c r="U359" s="495"/>
      <c r="V359" s="495"/>
      <c r="W359" s="495"/>
      <c r="X359" s="625"/>
      <c r="Y359" s="625"/>
      <c r="Z359" s="495"/>
      <c r="AA359" s="495"/>
      <c r="AB359" s="495"/>
      <c r="AC359" s="495"/>
      <c r="AD359" s="495"/>
      <c r="AE359" s="495"/>
    </row>
    <row r="360" spans="19:31">
      <c r="S360" s="495"/>
      <c r="T360" s="495"/>
      <c r="U360" s="495"/>
      <c r="V360" s="495"/>
      <c r="W360" s="495"/>
      <c r="X360" s="625"/>
      <c r="Y360" s="625"/>
      <c r="Z360" s="495"/>
      <c r="AA360" s="495"/>
      <c r="AB360" s="495"/>
      <c r="AC360" s="495"/>
      <c r="AD360" s="495"/>
      <c r="AE360" s="495"/>
    </row>
    <row r="361" spans="19:31">
      <c r="S361" s="495"/>
      <c r="T361" s="495"/>
      <c r="U361" s="495"/>
      <c r="V361" s="495"/>
      <c r="W361" s="495"/>
      <c r="X361" s="625"/>
      <c r="Y361" s="625"/>
      <c r="Z361" s="495"/>
      <c r="AA361" s="495"/>
      <c r="AB361" s="495"/>
      <c r="AC361" s="495"/>
      <c r="AD361" s="495"/>
      <c r="AE361" s="495"/>
    </row>
    <row r="362" spans="19:31">
      <c r="S362" s="495"/>
      <c r="T362" s="495"/>
      <c r="U362" s="495"/>
      <c r="V362" s="495"/>
      <c r="W362" s="495"/>
      <c r="X362" s="625"/>
      <c r="Y362" s="625"/>
      <c r="Z362" s="495"/>
      <c r="AA362" s="495"/>
      <c r="AB362" s="495"/>
      <c r="AC362" s="495"/>
      <c r="AD362" s="495"/>
      <c r="AE362" s="495"/>
    </row>
    <row r="363" spans="19:31">
      <c r="S363" s="495"/>
      <c r="T363" s="495"/>
      <c r="U363" s="495"/>
      <c r="V363" s="495"/>
      <c r="W363" s="495"/>
      <c r="X363" s="625"/>
      <c r="Y363" s="625"/>
      <c r="Z363" s="495"/>
      <c r="AA363" s="495"/>
      <c r="AB363" s="495"/>
      <c r="AC363" s="495"/>
      <c r="AD363" s="495"/>
      <c r="AE363" s="495"/>
    </row>
    <row r="364" spans="19:31">
      <c r="S364" s="495"/>
      <c r="T364" s="495"/>
      <c r="U364" s="495"/>
      <c r="V364" s="495"/>
      <c r="W364" s="495"/>
      <c r="X364" s="625"/>
      <c r="Y364" s="625"/>
      <c r="Z364" s="495"/>
      <c r="AA364" s="495"/>
      <c r="AB364" s="495"/>
      <c r="AC364" s="495"/>
      <c r="AD364" s="495"/>
      <c r="AE364" s="495"/>
    </row>
    <row r="365" spans="19:31">
      <c r="S365" s="495"/>
      <c r="T365" s="495"/>
      <c r="U365" s="495"/>
      <c r="V365" s="495"/>
      <c r="W365" s="495"/>
      <c r="X365" s="625"/>
      <c r="Y365" s="625"/>
      <c r="Z365" s="495"/>
      <c r="AA365" s="495"/>
      <c r="AB365" s="495"/>
      <c r="AC365" s="495"/>
      <c r="AD365" s="495"/>
      <c r="AE365" s="495"/>
    </row>
    <row r="366" spans="19:31">
      <c r="S366" s="495"/>
      <c r="T366" s="495"/>
      <c r="U366" s="495"/>
      <c r="V366" s="495"/>
      <c r="W366" s="495"/>
      <c r="X366" s="625"/>
      <c r="Y366" s="625"/>
      <c r="Z366" s="495"/>
      <c r="AA366" s="495"/>
      <c r="AB366" s="495"/>
      <c r="AC366" s="495"/>
      <c r="AD366" s="495"/>
      <c r="AE366" s="495"/>
    </row>
    <row r="367" spans="19:31">
      <c r="S367" s="495"/>
      <c r="T367" s="495"/>
      <c r="U367" s="495"/>
      <c r="V367" s="495"/>
      <c r="W367" s="495"/>
      <c r="X367" s="625"/>
      <c r="Y367" s="625"/>
      <c r="Z367" s="495"/>
      <c r="AA367" s="495"/>
      <c r="AB367" s="495"/>
      <c r="AC367" s="495"/>
      <c r="AD367" s="495"/>
      <c r="AE367" s="495"/>
    </row>
    <row r="368" spans="19:31">
      <c r="S368" s="495"/>
      <c r="T368" s="495"/>
      <c r="U368" s="495"/>
      <c r="V368" s="495"/>
      <c r="W368" s="495"/>
      <c r="X368" s="625"/>
      <c r="Y368" s="625"/>
      <c r="Z368" s="495"/>
      <c r="AA368" s="495"/>
      <c r="AB368" s="495"/>
      <c r="AC368" s="495"/>
      <c r="AD368" s="495"/>
      <c r="AE368" s="495"/>
    </row>
    <row r="369" spans="19:31">
      <c r="S369" s="495"/>
      <c r="T369" s="495"/>
      <c r="U369" s="495"/>
      <c r="V369" s="495"/>
      <c r="W369" s="495"/>
      <c r="X369" s="625"/>
      <c r="Y369" s="625"/>
      <c r="Z369" s="495"/>
      <c r="AA369" s="495"/>
      <c r="AB369" s="495"/>
      <c r="AC369" s="495"/>
      <c r="AD369" s="495"/>
      <c r="AE369" s="495"/>
    </row>
    <row r="370" spans="19:31">
      <c r="S370" s="495"/>
      <c r="T370" s="495"/>
      <c r="U370" s="495"/>
      <c r="V370" s="495"/>
      <c r="W370" s="495"/>
      <c r="X370" s="625"/>
      <c r="Y370" s="625"/>
      <c r="Z370" s="495"/>
      <c r="AA370" s="495"/>
      <c r="AB370" s="495"/>
      <c r="AC370" s="495"/>
      <c r="AD370" s="495"/>
      <c r="AE370" s="495"/>
    </row>
    <row r="371" spans="19:31">
      <c r="S371" s="495"/>
      <c r="T371" s="495"/>
      <c r="U371" s="495"/>
      <c r="V371" s="495"/>
      <c r="W371" s="495"/>
      <c r="X371" s="625"/>
      <c r="Y371" s="625"/>
      <c r="Z371" s="495"/>
      <c r="AA371" s="495"/>
      <c r="AB371" s="495"/>
      <c r="AC371" s="495"/>
      <c r="AD371" s="495"/>
      <c r="AE371" s="495"/>
    </row>
    <row r="372" spans="19:31">
      <c r="S372" s="495"/>
      <c r="T372" s="495"/>
      <c r="U372" s="495"/>
      <c r="V372" s="495"/>
      <c r="W372" s="495"/>
      <c r="X372" s="625"/>
      <c r="Y372" s="625"/>
      <c r="Z372" s="495"/>
      <c r="AA372" s="495"/>
      <c r="AB372" s="495"/>
      <c r="AC372" s="495"/>
      <c r="AD372" s="495"/>
      <c r="AE372" s="495"/>
    </row>
    <row r="373" spans="19:31">
      <c r="S373" s="495"/>
      <c r="T373" s="495"/>
      <c r="U373" s="495"/>
      <c r="V373" s="495"/>
      <c r="W373" s="495"/>
      <c r="X373" s="625"/>
      <c r="Y373" s="625"/>
      <c r="Z373" s="495"/>
      <c r="AA373" s="495"/>
      <c r="AB373" s="495"/>
      <c r="AC373" s="495"/>
      <c r="AD373" s="495"/>
      <c r="AE373" s="495"/>
    </row>
    <row r="374" spans="19:31">
      <c r="S374" s="495"/>
      <c r="T374" s="495"/>
      <c r="U374" s="495"/>
      <c r="V374" s="495"/>
      <c r="W374" s="495"/>
      <c r="X374" s="625"/>
      <c r="Y374" s="625"/>
      <c r="Z374" s="495"/>
      <c r="AA374" s="495"/>
      <c r="AB374" s="495"/>
      <c r="AC374" s="495"/>
      <c r="AD374" s="495"/>
      <c r="AE374" s="495"/>
    </row>
    <row r="375" spans="19:31">
      <c r="S375" s="495"/>
      <c r="T375" s="495"/>
      <c r="U375" s="495"/>
      <c r="V375" s="495"/>
      <c r="W375" s="495"/>
      <c r="X375" s="625"/>
      <c r="Y375" s="625"/>
      <c r="Z375" s="495"/>
      <c r="AA375" s="495"/>
      <c r="AB375" s="495"/>
      <c r="AC375" s="495"/>
      <c r="AD375" s="495"/>
      <c r="AE375" s="495"/>
    </row>
    <row r="376" spans="19:31">
      <c r="S376" s="495"/>
      <c r="T376" s="495"/>
      <c r="U376" s="495"/>
      <c r="V376" s="495"/>
      <c r="W376" s="495"/>
      <c r="X376" s="625"/>
      <c r="Y376" s="625"/>
      <c r="Z376" s="495"/>
      <c r="AA376" s="495"/>
      <c r="AB376" s="495"/>
      <c r="AC376" s="495"/>
      <c r="AD376" s="495"/>
      <c r="AE376" s="495"/>
    </row>
    <row r="377" spans="19:31">
      <c r="S377" s="495"/>
      <c r="T377" s="495"/>
      <c r="U377" s="495"/>
      <c r="V377" s="495"/>
      <c r="W377" s="495"/>
      <c r="X377" s="625"/>
      <c r="Y377" s="625"/>
      <c r="Z377" s="495"/>
      <c r="AA377" s="495"/>
      <c r="AB377" s="495"/>
      <c r="AC377" s="495"/>
      <c r="AD377" s="495"/>
      <c r="AE377" s="495"/>
    </row>
    <row r="378" spans="19:31">
      <c r="S378" s="495"/>
      <c r="T378" s="495"/>
      <c r="U378" s="495"/>
      <c r="V378" s="495"/>
      <c r="W378" s="495"/>
      <c r="X378" s="625"/>
      <c r="Y378" s="625"/>
      <c r="Z378" s="495"/>
      <c r="AA378" s="495"/>
      <c r="AB378" s="495"/>
      <c r="AC378" s="495"/>
      <c r="AD378" s="495"/>
      <c r="AE378" s="495"/>
    </row>
    <row r="379" spans="19:31">
      <c r="S379" s="495"/>
      <c r="T379" s="495"/>
      <c r="U379" s="495"/>
      <c r="V379" s="495"/>
      <c r="W379" s="495"/>
      <c r="X379" s="625"/>
      <c r="Y379" s="625"/>
      <c r="Z379" s="495"/>
      <c r="AA379" s="495"/>
      <c r="AB379" s="495"/>
      <c r="AC379" s="495"/>
      <c r="AD379" s="495"/>
      <c r="AE379" s="495"/>
    </row>
    <row r="380" spans="19:31">
      <c r="S380" s="495"/>
      <c r="T380" s="495"/>
      <c r="U380" s="495"/>
      <c r="V380" s="495"/>
      <c r="W380" s="495"/>
      <c r="X380" s="625"/>
      <c r="Y380" s="625"/>
      <c r="Z380" s="495"/>
      <c r="AA380" s="495"/>
      <c r="AB380" s="495"/>
      <c r="AC380" s="495"/>
      <c r="AD380" s="495"/>
      <c r="AE380" s="495"/>
    </row>
    <row r="381" spans="19:31">
      <c r="S381" s="495"/>
      <c r="T381" s="495"/>
      <c r="U381" s="495"/>
      <c r="V381" s="495"/>
      <c r="W381" s="495"/>
      <c r="X381" s="625"/>
      <c r="Y381" s="625"/>
      <c r="Z381" s="495"/>
      <c r="AA381" s="495"/>
      <c r="AB381" s="495"/>
      <c r="AC381" s="495"/>
      <c r="AD381" s="495"/>
      <c r="AE381" s="495"/>
    </row>
    <row r="382" spans="19:31">
      <c r="S382" s="495"/>
      <c r="T382" s="495"/>
      <c r="U382" s="495"/>
      <c r="V382" s="495"/>
      <c r="W382" s="495"/>
      <c r="X382" s="625"/>
      <c r="Y382" s="625"/>
      <c r="Z382" s="495"/>
      <c r="AA382" s="495"/>
      <c r="AB382" s="495"/>
      <c r="AC382" s="495"/>
      <c r="AD382" s="495"/>
      <c r="AE382" s="495"/>
    </row>
    <row r="383" spans="19:31">
      <c r="S383" s="495"/>
      <c r="T383" s="495"/>
      <c r="U383" s="495"/>
      <c r="V383" s="495"/>
      <c r="W383" s="495"/>
      <c r="X383" s="625"/>
      <c r="Y383" s="625"/>
      <c r="Z383" s="495"/>
      <c r="AA383" s="495"/>
      <c r="AB383" s="495"/>
      <c r="AC383" s="495"/>
      <c r="AD383" s="495"/>
      <c r="AE383" s="495"/>
    </row>
    <row r="384" spans="19:31">
      <c r="S384" s="495"/>
      <c r="T384" s="495"/>
      <c r="U384" s="495"/>
      <c r="V384" s="495"/>
      <c r="W384" s="495"/>
      <c r="X384" s="625"/>
      <c r="Y384" s="625"/>
      <c r="Z384" s="495"/>
      <c r="AA384" s="495"/>
      <c r="AB384" s="495"/>
      <c r="AC384" s="495"/>
      <c r="AD384" s="495"/>
      <c r="AE384" s="495"/>
    </row>
    <row r="385" spans="19:31">
      <c r="S385" s="495"/>
      <c r="T385" s="495"/>
      <c r="U385" s="495"/>
      <c r="V385" s="495"/>
      <c r="W385" s="495"/>
      <c r="X385" s="625"/>
      <c r="Y385" s="625"/>
      <c r="Z385" s="495"/>
      <c r="AA385" s="495"/>
      <c r="AB385" s="495"/>
      <c r="AC385" s="495"/>
      <c r="AD385" s="495"/>
      <c r="AE385" s="495"/>
    </row>
    <row r="386" spans="19:31">
      <c r="S386" s="495"/>
      <c r="T386" s="495"/>
      <c r="U386" s="495"/>
      <c r="V386" s="495"/>
      <c r="W386" s="495"/>
      <c r="X386" s="625"/>
      <c r="Y386" s="625"/>
      <c r="Z386" s="495"/>
      <c r="AA386" s="495"/>
      <c r="AB386" s="495"/>
      <c r="AC386" s="495"/>
      <c r="AD386" s="495"/>
      <c r="AE386" s="495"/>
    </row>
    <row r="387" spans="19:31">
      <c r="S387" s="495"/>
      <c r="T387" s="495"/>
      <c r="U387" s="495"/>
      <c r="V387" s="495"/>
      <c r="W387" s="495"/>
      <c r="X387" s="625"/>
      <c r="Y387" s="625"/>
      <c r="Z387" s="495"/>
      <c r="AA387" s="495"/>
      <c r="AB387" s="495"/>
      <c r="AC387" s="495"/>
      <c r="AD387" s="495"/>
      <c r="AE387" s="495"/>
    </row>
    <row r="388" spans="19:31">
      <c r="S388" s="495"/>
      <c r="T388" s="495"/>
      <c r="U388" s="495"/>
      <c r="V388" s="495"/>
      <c r="W388" s="495"/>
      <c r="X388" s="625"/>
      <c r="Y388" s="625"/>
      <c r="Z388" s="495"/>
      <c r="AA388" s="495"/>
      <c r="AB388" s="495"/>
      <c r="AC388" s="495"/>
      <c r="AD388" s="495"/>
      <c r="AE388" s="495"/>
    </row>
    <row r="389" spans="19:31">
      <c r="S389" s="495"/>
      <c r="T389" s="495"/>
      <c r="U389" s="495"/>
      <c r="V389" s="495"/>
      <c r="W389" s="495"/>
      <c r="X389" s="625"/>
      <c r="Y389" s="625"/>
      <c r="Z389" s="495"/>
      <c r="AA389" s="495"/>
      <c r="AB389" s="495"/>
      <c r="AC389" s="495"/>
      <c r="AD389" s="495"/>
      <c r="AE389" s="495"/>
    </row>
    <row r="390" spans="19:31">
      <c r="S390" s="495"/>
      <c r="T390" s="495"/>
      <c r="U390" s="495"/>
      <c r="V390" s="495"/>
      <c r="W390" s="495"/>
      <c r="X390" s="625"/>
      <c r="Y390" s="625"/>
      <c r="Z390" s="495"/>
      <c r="AA390" s="495"/>
      <c r="AB390" s="495"/>
      <c r="AC390" s="495"/>
      <c r="AD390" s="495"/>
      <c r="AE390" s="495"/>
    </row>
    <row r="391" spans="19:31">
      <c r="S391" s="495"/>
      <c r="T391" s="495"/>
      <c r="U391" s="495"/>
      <c r="V391" s="495"/>
      <c r="W391" s="495"/>
      <c r="X391" s="625"/>
      <c r="Y391" s="625"/>
      <c r="Z391" s="495"/>
      <c r="AA391" s="495"/>
      <c r="AB391" s="495"/>
      <c r="AC391" s="495"/>
      <c r="AD391" s="495"/>
      <c r="AE391" s="495"/>
    </row>
    <row r="392" spans="19:31">
      <c r="S392" s="495"/>
      <c r="T392" s="495"/>
      <c r="U392" s="495"/>
      <c r="V392" s="495"/>
      <c r="W392" s="495"/>
      <c r="X392" s="625"/>
      <c r="Y392" s="625"/>
      <c r="Z392" s="495"/>
      <c r="AA392" s="495"/>
      <c r="AB392" s="495"/>
      <c r="AC392" s="495"/>
      <c r="AD392" s="495"/>
      <c r="AE392" s="495"/>
    </row>
    <row r="393" spans="19:31">
      <c r="S393" s="495"/>
      <c r="T393" s="495"/>
      <c r="U393" s="495"/>
      <c r="V393" s="495"/>
      <c r="W393" s="495"/>
      <c r="X393" s="625"/>
      <c r="Y393" s="625"/>
      <c r="Z393" s="495"/>
      <c r="AA393" s="495"/>
      <c r="AB393" s="495"/>
      <c r="AC393" s="495"/>
      <c r="AD393" s="495"/>
      <c r="AE393" s="495"/>
    </row>
    <row r="394" spans="19:31">
      <c r="S394" s="495"/>
      <c r="T394" s="495"/>
      <c r="U394" s="495"/>
      <c r="V394" s="495"/>
      <c r="W394" s="495"/>
      <c r="X394" s="625"/>
      <c r="Y394" s="625"/>
      <c r="Z394" s="495"/>
      <c r="AA394" s="495"/>
      <c r="AB394" s="495"/>
      <c r="AC394" s="495"/>
      <c r="AD394" s="495"/>
      <c r="AE394" s="495"/>
    </row>
    <row r="395" spans="19:31">
      <c r="S395" s="495"/>
      <c r="T395" s="495"/>
      <c r="U395" s="495"/>
      <c r="V395" s="495"/>
      <c r="W395" s="495"/>
      <c r="X395" s="625"/>
      <c r="Y395" s="625"/>
      <c r="Z395" s="495"/>
      <c r="AA395" s="495"/>
      <c r="AB395" s="495"/>
      <c r="AC395" s="495"/>
      <c r="AD395" s="495"/>
      <c r="AE395" s="495"/>
    </row>
    <row r="396" spans="19:31">
      <c r="S396" s="495"/>
      <c r="T396" s="495"/>
      <c r="U396" s="495"/>
      <c r="V396" s="495"/>
      <c r="W396" s="495"/>
      <c r="X396" s="625"/>
      <c r="Y396" s="625"/>
      <c r="Z396" s="495"/>
      <c r="AA396" s="495"/>
      <c r="AB396" s="495"/>
      <c r="AC396" s="495"/>
      <c r="AD396" s="495"/>
      <c r="AE396" s="495"/>
    </row>
    <row r="397" spans="19:31">
      <c r="S397" s="495"/>
      <c r="T397" s="495"/>
      <c r="U397" s="495"/>
      <c r="V397" s="495"/>
      <c r="W397" s="495"/>
      <c r="X397" s="625"/>
      <c r="Y397" s="625"/>
      <c r="Z397" s="495"/>
      <c r="AA397" s="495"/>
      <c r="AB397" s="495"/>
      <c r="AC397" s="495"/>
      <c r="AD397" s="495"/>
      <c r="AE397" s="495"/>
    </row>
    <row r="398" spans="19:31">
      <c r="S398" s="495"/>
      <c r="T398" s="495"/>
      <c r="U398" s="495"/>
      <c r="V398" s="495"/>
      <c r="W398" s="495"/>
      <c r="X398" s="625"/>
      <c r="Y398" s="625"/>
      <c r="Z398" s="495"/>
      <c r="AA398" s="495"/>
      <c r="AB398" s="495"/>
      <c r="AC398" s="495"/>
      <c r="AD398" s="495"/>
      <c r="AE398" s="495"/>
    </row>
    <row r="399" spans="19:31">
      <c r="S399" s="495"/>
      <c r="T399" s="495"/>
      <c r="U399" s="495"/>
      <c r="V399" s="495"/>
      <c r="W399" s="495"/>
      <c r="X399" s="625"/>
      <c r="Y399" s="625"/>
      <c r="Z399" s="495"/>
      <c r="AA399" s="495"/>
      <c r="AB399" s="495"/>
      <c r="AC399" s="495"/>
      <c r="AD399" s="495"/>
      <c r="AE399" s="495"/>
    </row>
    <row r="400" spans="19:31">
      <c r="S400" s="495"/>
      <c r="T400" s="495"/>
      <c r="U400" s="495"/>
      <c r="V400" s="495"/>
      <c r="W400" s="495"/>
      <c r="X400" s="625"/>
      <c r="Y400" s="625"/>
      <c r="Z400" s="495"/>
      <c r="AA400" s="495"/>
      <c r="AB400" s="495"/>
      <c r="AC400" s="495"/>
      <c r="AD400" s="495"/>
      <c r="AE400" s="495"/>
    </row>
    <row r="401" spans="19:31">
      <c r="S401" s="495"/>
      <c r="T401" s="495"/>
      <c r="U401" s="495"/>
      <c r="V401" s="495"/>
      <c r="W401" s="495"/>
      <c r="X401" s="625"/>
      <c r="Y401" s="625"/>
      <c r="Z401" s="495"/>
      <c r="AA401" s="495"/>
      <c r="AB401" s="495"/>
      <c r="AC401" s="495"/>
      <c r="AD401" s="495"/>
      <c r="AE401" s="495"/>
    </row>
    <row r="402" spans="19:31">
      <c r="S402" s="495"/>
      <c r="T402" s="495"/>
      <c r="U402" s="495"/>
      <c r="V402" s="495"/>
      <c r="W402" s="495"/>
      <c r="X402" s="625"/>
      <c r="Y402" s="625"/>
      <c r="Z402" s="495"/>
      <c r="AA402" s="495"/>
      <c r="AB402" s="495"/>
      <c r="AC402" s="495"/>
      <c r="AD402" s="495"/>
      <c r="AE402" s="495"/>
    </row>
    <row r="403" spans="19:31">
      <c r="S403" s="495"/>
      <c r="T403" s="495"/>
      <c r="U403" s="495"/>
      <c r="V403" s="495"/>
      <c r="W403" s="495"/>
      <c r="X403" s="625"/>
      <c r="Y403" s="625"/>
      <c r="Z403" s="495"/>
      <c r="AA403" s="495"/>
      <c r="AB403" s="495"/>
      <c r="AC403" s="495"/>
      <c r="AD403" s="495"/>
      <c r="AE403" s="495"/>
    </row>
    <row r="404" spans="19:31">
      <c r="S404" s="495"/>
      <c r="T404" s="495"/>
      <c r="U404" s="495"/>
      <c r="V404" s="495"/>
      <c r="W404" s="495"/>
      <c r="X404" s="625"/>
      <c r="Y404" s="625"/>
      <c r="Z404" s="495"/>
      <c r="AA404" s="495"/>
      <c r="AB404" s="495"/>
      <c r="AC404" s="495"/>
      <c r="AD404" s="495"/>
      <c r="AE404" s="495"/>
    </row>
    <row r="405" spans="19:31">
      <c r="S405" s="495"/>
      <c r="T405" s="495"/>
      <c r="U405" s="495"/>
      <c r="V405" s="495"/>
      <c r="W405" s="495"/>
      <c r="X405" s="625"/>
      <c r="Y405" s="625"/>
      <c r="Z405" s="495"/>
      <c r="AA405" s="495"/>
      <c r="AB405" s="495"/>
      <c r="AC405" s="495"/>
      <c r="AD405" s="495"/>
      <c r="AE405" s="495"/>
    </row>
    <row r="406" spans="19:31">
      <c r="S406" s="495"/>
      <c r="T406" s="495"/>
      <c r="U406" s="495"/>
      <c r="V406" s="495"/>
      <c r="W406" s="495"/>
      <c r="X406" s="625"/>
      <c r="Y406" s="625"/>
      <c r="Z406" s="495"/>
      <c r="AA406" s="495"/>
      <c r="AB406" s="495"/>
      <c r="AC406" s="495"/>
      <c r="AD406" s="495"/>
      <c r="AE406" s="495"/>
    </row>
    <row r="407" spans="19:31">
      <c r="S407" s="495"/>
      <c r="T407" s="495"/>
      <c r="U407" s="495"/>
      <c r="V407" s="495"/>
      <c r="W407" s="495"/>
      <c r="X407" s="625"/>
      <c r="Y407" s="625"/>
      <c r="Z407" s="495"/>
      <c r="AA407" s="495"/>
      <c r="AB407" s="495"/>
      <c r="AC407" s="495"/>
      <c r="AD407" s="495"/>
      <c r="AE407" s="495"/>
    </row>
    <row r="408" spans="19:31">
      <c r="S408" s="495"/>
      <c r="T408" s="495"/>
      <c r="U408" s="495"/>
      <c r="V408" s="495"/>
      <c r="W408" s="495"/>
      <c r="X408" s="625"/>
      <c r="Y408" s="625"/>
      <c r="Z408" s="495"/>
      <c r="AA408" s="495"/>
      <c r="AB408" s="495"/>
      <c r="AC408" s="495"/>
      <c r="AD408" s="495"/>
      <c r="AE408" s="495"/>
    </row>
    <row r="409" spans="19:31">
      <c r="S409" s="495"/>
      <c r="T409" s="495"/>
      <c r="U409" s="495"/>
      <c r="V409" s="495"/>
      <c r="W409" s="495"/>
      <c r="X409" s="625"/>
      <c r="Y409" s="625"/>
      <c r="Z409" s="495"/>
      <c r="AA409" s="495"/>
      <c r="AB409" s="495"/>
      <c r="AC409" s="495"/>
      <c r="AD409" s="495"/>
      <c r="AE409" s="495"/>
    </row>
    <row r="410" spans="19:31">
      <c r="S410" s="495"/>
      <c r="T410" s="495"/>
      <c r="U410" s="495"/>
      <c r="V410" s="495"/>
      <c r="W410" s="495"/>
      <c r="X410" s="625"/>
      <c r="Y410" s="625"/>
      <c r="Z410" s="495"/>
      <c r="AA410" s="495"/>
      <c r="AB410" s="495"/>
      <c r="AC410" s="495"/>
      <c r="AD410" s="495"/>
      <c r="AE410" s="495"/>
    </row>
    <row r="411" spans="19:31">
      <c r="S411" s="495"/>
      <c r="T411" s="495"/>
      <c r="U411" s="495"/>
      <c r="V411" s="495"/>
      <c r="W411" s="495"/>
      <c r="X411" s="625"/>
      <c r="Y411" s="625"/>
      <c r="Z411" s="495"/>
      <c r="AA411" s="495"/>
      <c r="AB411" s="495"/>
      <c r="AC411" s="495"/>
      <c r="AD411" s="495"/>
      <c r="AE411" s="495"/>
    </row>
    <row r="412" spans="19:31">
      <c r="S412" s="495"/>
      <c r="T412" s="495"/>
      <c r="U412" s="495"/>
      <c r="V412" s="495"/>
      <c r="W412" s="495"/>
      <c r="X412" s="625"/>
      <c r="Y412" s="625"/>
      <c r="Z412" s="495"/>
      <c r="AA412" s="495"/>
      <c r="AB412" s="495"/>
      <c r="AC412" s="495"/>
      <c r="AD412" s="495"/>
      <c r="AE412" s="495"/>
    </row>
    <row r="413" spans="19:31">
      <c r="S413" s="495"/>
      <c r="T413" s="495"/>
      <c r="U413" s="495"/>
      <c r="V413" s="495"/>
      <c r="W413" s="495"/>
      <c r="X413" s="625"/>
      <c r="Y413" s="625"/>
      <c r="Z413" s="495"/>
      <c r="AA413" s="495"/>
      <c r="AB413" s="495"/>
      <c r="AC413" s="495"/>
      <c r="AD413" s="495"/>
      <c r="AE413" s="495"/>
    </row>
    <row r="414" spans="19:31">
      <c r="S414" s="495"/>
      <c r="T414" s="495"/>
      <c r="U414" s="495"/>
      <c r="V414" s="495"/>
      <c r="W414" s="495"/>
      <c r="X414" s="625"/>
      <c r="Y414" s="625"/>
      <c r="Z414" s="495"/>
      <c r="AA414" s="495"/>
      <c r="AB414" s="495"/>
      <c r="AC414" s="495"/>
      <c r="AD414" s="495"/>
      <c r="AE414" s="495"/>
    </row>
    <row r="415" spans="19:31">
      <c r="S415" s="495"/>
      <c r="T415" s="495"/>
      <c r="U415" s="495"/>
      <c r="V415" s="495"/>
      <c r="W415" s="495"/>
      <c r="X415" s="625"/>
      <c r="Y415" s="625"/>
      <c r="Z415" s="495"/>
      <c r="AA415" s="495"/>
      <c r="AB415" s="495"/>
      <c r="AC415" s="495"/>
      <c r="AD415" s="495"/>
      <c r="AE415" s="495"/>
    </row>
    <row r="416" spans="19:31">
      <c r="S416" s="495"/>
      <c r="T416" s="495"/>
      <c r="U416" s="495"/>
      <c r="V416" s="495"/>
      <c r="W416" s="495"/>
      <c r="X416" s="625"/>
      <c r="Y416" s="625"/>
      <c r="Z416" s="495"/>
      <c r="AA416" s="495"/>
      <c r="AB416" s="495"/>
      <c r="AC416" s="495"/>
      <c r="AD416" s="495"/>
      <c r="AE416" s="495"/>
    </row>
    <row r="417" spans="19:31">
      <c r="S417" s="495"/>
      <c r="T417" s="495"/>
      <c r="U417" s="495"/>
      <c r="V417" s="495"/>
      <c r="W417" s="495"/>
      <c r="X417" s="625"/>
      <c r="Y417" s="625"/>
      <c r="Z417" s="495"/>
      <c r="AA417" s="495"/>
      <c r="AB417" s="495"/>
      <c r="AC417" s="495"/>
      <c r="AD417" s="495"/>
      <c r="AE417" s="495"/>
    </row>
    <row r="418" spans="19:31">
      <c r="S418" s="495"/>
      <c r="T418" s="495"/>
      <c r="U418" s="495"/>
      <c r="V418" s="495"/>
      <c r="W418" s="495"/>
      <c r="X418" s="625"/>
      <c r="Y418" s="625"/>
      <c r="Z418" s="495"/>
      <c r="AA418" s="495"/>
      <c r="AB418" s="495"/>
      <c r="AC418" s="495"/>
      <c r="AD418" s="495"/>
      <c r="AE418" s="495"/>
    </row>
    <row r="419" spans="19:31">
      <c r="S419" s="495"/>
      <c r="T419" s="495"/>
      <c r="U419" s="495"/>
      <c r="V419" s="495"/>
      <c r="W419" s="495"/>
      <c r="X419" s="625"/>
      <c r="Y419" s="625"/>
      <c r="Z419" s="495"/>
      <c r="AA419" s="495"/>
      <c r="AB419" s="495"/>
      <c r="AC419" s="495"/>
      <c r="AD419" s="495"/>
      <c r="AE419" s="495"/>
    </row>
    <row r="420" spans="19:31">
      <c r="S420" s="495"/>
      <c r="T420" s="495"/>
      <c r="U420" s="495"/>
      <c r="V420" s="495"/>
      <c r="W420" s="495"/>
      <c r="X420" s="625"/>
      <c r="Y420" s="625"/>
      <c r="Z420" s="495"/>
      <c r="AA420" s="495"/>
      <c r="AB420" s="495"/>
      <c r="AC420" s="495"/>
      <c r="AD420" s="495"/>
      <c r="AE420" s="495"/>
    </row>
    <row r="421" spans="19:31">
      <c r="S421" s="495"/>
      <c r="T421" s="495"/>
      <c r="U421" s="495"/>
      <c r="V421" s="495"/>
      <c r="W421" s="495"/>
      <c r="X421" s="625"/>
      <c r="Y421" s="625"/>
      <c r="Z421" s="495"/>
      <c r="AA421" s="495"/>
      <c r="AB421" s="495"/>
      <c r="AC421" s="495"/>
      <c r="AD421" s="495"/>
      <c r="AE421" s="495"/>
    </row>
    <row r="422" spans="19:31">
      <c r="S422" s="495"/>
      <c r="T422" s="495"/>
      <c r="U422" s="495"/>
      <c r="V422" s="495"/>
      <c r="W422" s="495"/>
      <c r="X422" s="625"/>
      <c r="Y422" s="625"/>
      <c r="Z422" s="495"/>
      <c r="AA422" s="495"/>
      <c r="AB422" s="495"/>
      <c r="AC422" s="495"/>
      <c r="AD422" s="495"/>
      <c r="AE422" s="495"/>
    </row>
    <row r="423" spans="19:31">
      <c r="S423" s="495"/>
      <c r="T423" s="495"/>
      <c r="U423" s="495"/>
      <c r="V423" s="495"/>
      <c r="W423" s="495"/>
      <c r="X423" s="625"/>
      <c r="Y423" s="625"/>
      <c r="Z423" s="495"/>
      <c r="AA423" s="495"/>
      <c r="AB423" s="495"/>
      <c r="AC423" s="495"/>
      <c r="AD423" s="495"/>
      <c r="AE423" s="495"/>
    </row>
    <row r="424" spans="19:31">
      <c r="S424" s="495"/>
      <c r="T424" s="495"/>
      <c r="U424" s="495"/>
      <c r="V424" s="495"/>
      <c r="W424" s="495"/>
      <c r="X424" s="625"/>
      <c r="Y424" s="625"/>
      <c r="Z424" s="495"/>
      <c r="AA424" s="495"/>
      <c r="AB424" s="495"/>
      <c r="AC424" s="495"/>
      <c r="AD424" s="495"/>
      <c r="AE424" s="495"/>
    </row>
    <row r="425" spans="19:31">
      <c r="S425" s="495"/>
      <c r="T425" s="495"/>
      <c r="U425" s="495"/>
      <c r="V425" s="495"/>
      <c r="W425" s="495"/>
      <c r="X425" s="625"/>
      <c r="Y425" s="625"/>
      <c r="Z425" s="495"/>
      <c r="AA425" s="495"/>
      <c r="AB425" s="495"/>
      <c r="AC425" s="495"/>
      <c r="AD425" s="495"/>
      <c r="AE425" s="495"/>
    </row>
    <row r="426" spans="19:31">
      <c r="S426" s="495"/>
      <c r="T426" s="495"/>
      <c r="U426" s="495"/>
      <c r="V426" s="495"/>
      <c r="W426" s="495"/>
      <c r="X426" s="625"/>
      <c r="Y426" s="625"/>
      <c r="Z426" s="495"/>
      <c r="AA426" s="495"/>
      <c r="AB426" s="495"/>
      <c r="AC426" s="495"/>
      <c r="AD426" s="495"/>
      <c r="AE426" s="495"/>
    </row>
    <row r="427" spans="19:31">
      <c r="S427" s="495"/>
      <c r="T427" s="495"/>
      <c r="U427" s="495"/>
      <c r="V427" s="495"/>
      <c r="W427" s="495"/>
      <c r="X427" s="625"/>
      <c r="Y427" s="625"/>
      <c r="Z427" s="495"/>
      <c r="AA427" s="495"/>
      <c r="AB427" s="495"/>
      <c r="AC427" s="495"/>
      <c r="AD427" s="495"/>
      <c r="AE427" s="495"/>
    </row>
    <row r="428" spans="19:31">
      <c r="S428" s="495"/>
      <c r="T428" s="495"/>
      <c r="U428" s="495"/>
      <c r="V428" s="495"/>
      <c r="W428" s="495"/>
      <c r="X428" s="625"/>
      <c r="Y428" s="625"/>
      <c r="Z428" s="495"/>
      <c r="AA428" s="495"/>
      <c r="AB428" s="495"/>
      <c r="AC428" s="495"/>
      <c r="AD428" s="495"/>
      <c r="AE428" s="495"/>
    </row>
    <row r="429" spans="19:31">
      <c r="S429" s="495"/>
      <c r="T429" s="495"/>
      <c r="U429" s="495"/>
      <c r="V429" s="495"/>
      <c r="W429" s="495"/>
      <c r="X429" s="625"/>
      <c r="Y429" s="625"/>
      <c r="Z429" s="495"/>
      <c r="AA429" s="495"/>
      <c r="AB429" s="495"/>
      <c r="AC429" s="495"/>
      <c r="AD429" s="495"/>
      <c r="AE429" s="495"/>
    </row>
    <row r="430" spans="19:31">
      <c r="S430" s="495"/>
      <c r="T430" s="495"/>
      <c r="U430" s="495"/>
      <c r="V430" s="495"/>
      <c r="W430" s="495"/>
      <c r="X430" s="625"/>
      <c r="Y430" s="625"/>
      <c r="Z430" s="495"/>
      <c r="AA430" s="495"/>
      <c r="AB430" s="495"/>
      <c r="AC430" s="495"/>
      <c r="AD430" s="495"/>
      <c r="AE430" s="495"/>
    </row>
    <row r="431" spans="19:31">
      <c r="S431" s="495"/>
      <c r="T431" s="495"/>
      <c r="U431" s="495"/>
      <c r="V431" s="495"/>
      <c r="W431" s="495"/>
      <c r="X431" s="625"/>
      <c r="Y431" s="625"/>
      <c r="Z431" s="495"/>
      <c r="AA431" s="495"/>
      <c r="AB431" s="495"/>
      <c r="AC431" s="495"/>
      <c r="AD431" s="495"/>
      <c r="AE431" s="495"/>
    </row>
  </sheetData>
  <mergeCells count="42">
    <mergeCell ref="K7:K8"/>
    <mergeCell ref="L7:L8"/>
    <mergeCell ref="B196:AJ196"/>
    <mergeCell ref="AJ6:AJ8"/>
    <mergeCell ref="F7:F8"/>
    <mergeCell ref="G7:G8"/>
    <mergeCell ref="H7:J7"/>
    <mergeCell ref="M7:M8"/>
    <mergeCell ref="N7:N8"/>
    <mergeCell ref="Q7:Q8"/>
    <mergeCell ref="R7:R8"/>
    <mergeCell ref="U7:U8"/>
    <mergeCell ref="AH6:AH8"/>
    <mergeCell ref="AI6:AI8"/>
    <mergeCell ref="AB7:AB8"/>
    <mergeCell ref="A195:AJ195"/>
    <mergeCell ref="A1:B1"/>
    <mergeCell ref="A3:AJ3"/>
    <mergeCell ref="A4:AJ4"/>
    <mergeCell ref="A6:A8"/>
    <mergeCell ref="B6:B8"/>
    <mergeCell ref="C6:C8"/>
    <mergeCell ref="D6:D8"/>
    <mergeCell ref="E6:E8"/>
    <mergeCell ref="F6:J6"/>
    <mergeCell ref="M6:N6"/>
    <mergeCell ref="AG6:AG8"/>
    <mergeCell ref="Q6:U6"/>
    <mergeCell ref="Z7:Z8"/>
    <mergeCell ref="AA7:AA8"/>
    <mergeCell ref="P6:P8"/>
    <mergeCell ref="K6:L6"/>
    <mergeCell ref="AE7:AE8"/>
    <mergeCell ref="V6:Z6"/>
    <mergeCell ref="AA6:AE6"/>
    <mergeCell ref="O6:O8"/>
    <mergeCell ref="AF6:AF8"/>
    <mergeCell ref="S7:T7"/>
    <mergeCell ref="X7:Y7"/>
    <mergeCell ref="AC7:AD7"/>
    <mergeCell ref="V7:V8"/>
    <mergeCell ref="W7:W8"/>
  </mergeCells>
  <printOptions horizontalCentered="1"/>
  <pageMargins left="0.19685039370078741" right="0.19685039370078741" top="0.51181102362204722" bottom="0.31496062992125984" header="0.31496062992125984" footer="0.31496062992125984"/>
  <pageSetup paperSize="9" scale="50" orientation="landscape" r:id="rId1"/>
  <colBreaks count="1" manualBreakCount="1">
    <brk id="36" max="1048575" man="1"/>
  </colBreaks>
  <legacyDrawing r:id="rId2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2"/>
  <sheetViews>
    <sheetView topLeftCell="A2" zoomScaleNormal="100" workbookViewId="0">
      <pane xSplit="5" ySplit="7" topLeftCell="F9" activePane="bottomRight" state="frozen"/>
      <selection activeCell="A2" sqref="A2"/>
      <selection pane="topRight" activeCell="F2" sqref="F2"/>
      <selection pane="bottomLeft" activeCell="A9" sqref="A9"/>
      <selection pane="bottomRight" activeCell="C12" sqref="C12"/>
    </sheetView>
  </sheetViews>
  <sheetFormatPr defaultColWidth="9" defaultRowHeight="15.6"/>
  <cols>
    <col min="1" max="1" width="4.5" style="46" customWidth="1"/>
    <col min="2" max="2" width="53.8984375" style="45" customWidth="1"/>
    <col min="3" max="3" width="6.69921875" style="42" customWidth="1"/>
    <col min="4" max="4" width="6.09765625" style="42" customWidth="1"/>
    <col min="5" max="5" width="5.5" style="42" customWidth="1"/>
    <col min="6" max="6" width="7.19921875" style="42" customWidth="1"/>
    <col min="7" max="7" width="7" style="42" customWidth="1"/>
    <col min="8" max="8" width="10.69921875" style="42" customWidth="1"/>
    <col min="9" max="9" width="9.59765625" style="42" customWidth="1"/>
    <col min="10" max="10" width="9" style="42" customWidth="1"/>
    <col min="11" max="11" width="8.8984375" style="42" hidden="1" customWidth="1"/>
    <col min="12" max="12" width="8.19921875" style="43" customWidth="1"/>
    <col min="13" max="13" width="9.09765625" style="43" customWidth="1"/>
    <col min="14" max="14" width="6.69921875" style="43" customWidth="1"/>
    <col min="15" max="15" width="6.8984375" style="42" customWidth="1"/>
    <col min="16" max="16384" width="9" style="42"/>
  </cols>
  <sheetData>
    <row r="1" spans="1:15" hidden="1">
      <c r="A1" s="705"/>
      <c r="B1" s="705"/>
      <c r="O1" s="44"/>
    </row>
    <row r="2" spans="1:15" ht="21" customHeight="1">
      <c r="A2" s="256" t="s">
        <v>698</v>
      </c>
      <c r="B2" s="257"/>
      <c r="O2" s="258"/>
    </row>
    <row r="3" spans="1:15" s="45" customFormat="1" ht="20.25" customHeight="1">
      <c r="A3" s="706" t="s">
        <v>683</v>
      </c>
      <c r="B3" s="706"/>
      <c r="C3" s="706"/>
      <c r="D3" s="706"/>
      <c r="E3" s="706"/>
      <c r="F3" s="706"/>
      <c r="G3" s="706"/>
      <c r="H3" s="706"/>
      <c r="I3" s="706"/>
      <c r="J3" s="706"/>
      <c r="K3" s="706"/>
      <c r="L3" s="706"/>
      <c r="M3" s="706"/>
      <c r="N3" s="706"/>
      <c r="O3" s="706"/>
    </row>
    <row r="4" spans="1:15" s="45" customFormat="1" ht="20.25" customHeight="1">
      <c r="A4" s="707" t="str">
        <f>'PL1_Tinh hinh KH 2024'!A4:X4</f>
        <v>(Kèm theo Báo cáo số      /UBND-TH, ngày      tháng 8 năm 2024 của UBND huyện Mường Tè)</v>
      </c>
      <c r="B4" s="708"/>
      <c r="C4" s="708"/>
      <c r="D4" s="708"/>
      <c r="E4" s="708"/>
      <c r="F4" s="708"/>
      <c r="G4" s="708"/>
      <c r="H4" s="708"/>
      <c r="I4" s="708"/>
      <c r="J4" s="708"/>
      <c r="K4" s="708"/>
      <c r="L4" s="708"/>
      <c r="M4" s="708"/>
      <c r="N4" s="708"/>
      <c r="O4" s="708"/>
    </row>
    <row r="5" spans="1:15" s="45" customFormat="1" ht="16.5" customHeight="1">
      <c r="A5" s="46"/>
      <c r="H5" s="259"/>
      <c r="I5" s="259"/>
      <c r="J5" s="259"/>
      <c r="K5" s="259"/>
      <c r="L5" s="260"/>
      <c r="M5" s="260"/>
      <c r="N5" s="260"/>
      <c r="O5" s="261" t="s">
        <v>8</v>
      </c>
    </row>
    <row r="6" spans="1:15" s="47" customFormat="1" ht="39" customHeight="1">
      <c r="A6" s="709" t="s">
        <v>6</v>
      </c>
      <c r="B6" s="709" t="s">
        <v>9</v>
      </c>
      <c r="C6" s="709" t="s">
        <v>10</v>
      </c>
      <c r="D6" s="709" t="s">
        <v>11</v>
      </c>
      <c r="E6" s="709" t="s">
        <v>12</v>
      </c>
      <c r="F6" s="709" t="s">
        <v>13</v>
      </c>
      <c r="G6" s="709"/>
      <c r="H6" s="710" t="s">
        <v>79</v>
      </c>
      <c r="I6" s="713" t="s">
        <v>14</v>
      </c>
      <c r="J6" s="714"/>
      <c r="K6" s="715"/>
      <c r="L6" s="709" t="s">
        <v>647</v>
      </c>
      <c r="M6" s="709"/>
      <c r="N6" s="710" t="s">
        <v>648</v>
      </c>
      <c r="O6" s="709" t="s">
        <v>5</v>
      </c>
    </row>
    <row r="7" spans="1:15" s="47" customFormat="1" ht="45" customHeight="1">
      <c r="A7" s="709"/>
      <c r="B7" s="709"/>
      <c r="C7" s="709"/>
      <c r="D7" s="709"/>
      <c r="E7" s="709"/>
      <c r="F7" s="709" t="s">
        <v>704</v>
      </c>
      <c r="G7" s="709" t="s">
        <v>16</v>
      </c>
      <c r="H7" s="711"/>
      <c r="I7" s="711" t="s">
        <v>743</v>
      </c>
      <c r="J7" s="711" t="s">
        <v>746</v>
      </c>
      <c r="K7" s="711" t="s">
        <v>643</v>
      </c>
      <c r="L7" s="709" t="s">
        <v>75</v>
      </c>
      <c r="M7" s="710" t="s">
        <v>76</v>
      </c>
      <c r="N7" s="711"/>
      <c r="O7" s="709"/>
    </row>
    <row r="8" spans="1:15" s="47" customFormat="1" ht="35.25" customHeight="1">
      <c r="A8" s="709"/>
      <c r="B8" s="709"/>
      <c r="C8" s="709"/>
      <c r="D8" s="709"/>
      <c r="E8" s="709"/>
      <c r="F8" s="709"/>
      <c r="G8" s="709"/>
      <c r="H8" s="712"/>
      <c r="I8" s="712"/>
      <c r="J8" s="712"/>
      <c r="K8" s="712"/>
      <c r="L8" s="709"/>
      <c r="M8" s="712"/>
      <c r="N8" s="712"/>
      <c r="O8" s="709"/>
    </row>
    <row r="9" spans="1:15" s="47" customFormat="1" ht="23.4" customHeight="1">
      <c r="A9" s="113"/>
      <c r="B9" s="113" t="s">
        <v>17</v>
      </c>
      <c r="C9" s="113"/>
      <c r="D9" s="113"/>
      <c r="E9" s="113"/>
      <c r="F9" s="113"/>
      <c r="G9" s="114">
        <f t="shared" ref="G9:M9" si="0">G10+G21</f>
        <v>5770</v>
      </c>
      <c r="H9" s="386">
        <f t="shared" si="0"/>
        <v>2156.4859999999999</v>
      </c>
      <c r="I9" s="386">
        <f t="shared" si="0"/>
        <v>4055.683</v>
      </c>
      <c r="J9" s="386">
        <f t="shared" si="0"/>
        <v>3020.683</v>
      </c>
      <c r="K9" s="362">
        <f t="shared" si="0"/>
        <v>2779</v>
      </c>
      <c r="L9" s="386">
        <f t="shared" si="0"/>
        <v>906.48599999999999</v>
      </c>
      <c r="M9" s="386">
        <f t="shared" si="0"/>
        <v>2156.4859999999999</v>
      </c>
      <c r="N9" s="384">
        <f>L9/H9*100</f>
        <v>42.035329698407502</v>
      </c>
      <c r="O9" s="113"/>
    </row>
    <row r="10" spans="1:15" s="48" customFormat="1" ht="23.4" customHeight="1">
      <c r="A10" s="115" t="s">
        <v>0</v>
      </c>
      <c r="B10" s="116" t="s">
        <v>26</v>
      </c>
      <c r="C10" s="115"/>
      <c r="D10" s="115"/>
      <c r="E10" s="115"/>
      <c r="F10" s="115"/>
      <c r="G10" s="117">
        <f>G11+G17</f>
        <v>5770</v>
      </c>
      <c r="H10" s="387">
        <f t="shared" ref="H10:M10" si="1">H11+H17</f>
        <v>2156.4859999999999</v>
      </c>
      <c r="I10" s="387">
        <f t="shared" si="1"/>
        <v>4055.683</v>
      </c>
      <c r="J10" s="387">
        <f t="shared" si="1"/>
        <v>3020.683</v>
      </c>
      <c r="K10" s="363">
        <f t="shared" si="1"/>
        <v>2779</v>
      </c>
      <c r="L10" s="387">
        <f t="shared" si="1"/>
        <v>906.48599999999999</v>
      </c>
      <c r="M10" s="387">
        <f t="shared" si="1"/>
        <v>2156.4859999999999</v>
      </c>
      <c r="N10" s="383">
        <f>L10/H10*100</f>
        <v>42.035329698407502</v>
      </c>
      <c r="O10" s="115"/>
    </row>
    <row r="11" spans="1:15" s="299" customFormat="1" ht="26.4">
      <c r="A11" s="301" t="s">
        <v>2</v>
      </c>
      <c r="B11" s="302" t="s">
        <v>634</v>
      </c>
      <c r="C11" s="303"/>
      <c r="D11" s="304"/>
      <c r="E11" s="303"/>
      <c r="F11" s="303"/>
      <c r="G11" s="305">
        <f>G12+G14</f>
        <v>2700</v>
      </c>
      <c r="H11" s="388">
        <f t="shared" ref="H11:M11" si="2">H12+H14</f>
        <v>1200</v>
      </c>
      <c r="I11" s="388">
        <f t="shared" si="2"/>
        <v>1404</v>
      </c>
      <c r="J11" s="388">
        <f t="shared" si="2"/>
        <v>604</v>
      </c>
      <c r="K11" s="306">
        <f t="shared" si="2"/>
        <v>1608</v>
      </c>
      <c r="L11" s="388">
        <f t="shared" si="2"/>
        <v>0</v>
      </c>
      <c r="M11" s="388">
        <f t="shared" si="2"/>
        <v>1200</v>
      </c>
      <c r="N11" s="378">
        <f>L11/H11*100</f>
        <v>0</v>
      </c>
      <c r="O11" s="304"/>
    </row>
    <row r="12" spans="1:15" s="298" customFormat="1" ht="27.6">
      <c r="A12" s="286" t="s">
        <v>19</v>
      </c>
      <c r="B12" s="54" t="s">
        <v>115</v>
      </c>
      <c r="C12" s="295"/>
      <c r="D12" s="296"/>
      <c r="E12" s="295"/>
      <c r="F12" s="295"/>
      <c r="G12" s="297">
        <f>G13</f>
        <v>1000</v>
      </c>
      <c r="H12" s="389">
        <f t="shared" ref="H12:M12" si="3">H13</f>
        <v>280</v>
      </c>
      <c r="I12" s="389">
        <f t="shared" si="3"/>
        <v>800</v>
      </c>
      <c r="J12" s="389">
        <f t="shared" si="3"/>
        <v>0</v>
      </c>
      <c r="K12" s="364">
        <f t="shared" si="3"/>
        <v>0</v>
      </c>
      <c r="L12" s="389">
        <f t="shared" si="3"/>
        <v>0</v>
      </c>
      <c r="M12" s="389">
        <f t="shared" si="3"/>
        <v>280</v>
      </c>
      <c r="N12" s="297"/>
      <c r="O12" s="296"/>
    </row>
    <row r="13" spans="1:15" s="285" customFormat="1" ht="20.399999999999999">
      <c r="A13" s="287" t="s">
        <v>635</v>
      </c>
      <c r="B13" s="288" t="s">
        <v>636</v>
      </c>
      <c r="C13" s="209" t="s">
        <v>152</v>
      </c>
      <c r="D13" s="283"/>
      <c r="E13" s="290" t="s">
        <v>640</v>
      </c>
      <c r="F13" s="210" t="s">
        <v>641</v>
      </c>
      <c r="G13" s="292">
        <v>1000</v>
      </c>
      <c r="H13" s="390">
        <v>280</v>
      </c>
      <c r="I13" s="390">
        <v>800</v>
      </c>
      <c r="J13" s="390"/>
      <c r="K13" s="365"/>
      <c r="L13" s="390"/>
      <c r="M13" s="390">
        <f>H13</f>
        <v>280</v>
      </c>
      <c r="N13" s="284"/>
      <c r="O13" s="283"/>
    </row>
    <row r="14" spans="1:15" s="285" customFormat="1">
      <c r="A14" s="286" t="s">
        <v>20</v>
      </c>
      <c r="B14" s="54" t="s">
        <v>40</v>
      </c>
      <c r="C14" s="289"/>
      <c r="D14" s="283"/>
      <c r="E14" s="291"/>
      <c r="F14" s="291"/>
      <c r="G14" s="293">
        <f>SUM(G15:G16)</f>
        <v>1700</v>
      </c>
      <c r="H14" s="391">
        <f t="shared" ref="H14:M14" si="4">SUM(H15:H16)</f>
        <v>920</v>
      </c>
      <c r="I14" s="391">
        <f t="shared" si="4"/>
        <v>604</v>
      </c>
      <c r="J14" s="391">
        <f t="shared" si="4"/>
        <v>604</v>
      </c>
      <c r="K14" s="366">
        <f t="shared" si="4"/>
        <v>1608</v>
      </c>
      <c r="L14" s="391">
        <f t="shared" si="4"/>
        <v>0</v>
      </c>
      <c r="M14" s="391">
        <f t="shared" si="4"/>
        <v>920</v>
      </c>
      <c r="N14" s="293"/>
      <c r="O14" s="283"/>
    </row>
    <row r="15" spans="1:15" s="285" customFormat="1" ht="23.4" customHeight="1">
      <c r="A15" s="80" t="s">
        <v>635</v>
      </c>
      <c r="B15" s="288" t="s">
        <v>637</v>
      </c>
      <c r="C15" s="209" t="s">
        <v>152</v>
      </c>
      <c r="D15" s="283"/>
      <c r="E15" s="243" t="s">
        <v>155</v>
      </c>
      <c r="F15" s="244"/>
      <c r="G15" s="294">
        <v>1200</v>
      </c>
      <c r="H15" s="390">
        <v>800</v>
      </c>
      <c r="I15" s="390">
        <v>350</v>
      </c>
      <c r="J15" s="390">
        <v>350</v>
      </c>
      <c r="K15" s="365">
        <v>1150</v>
      </c>
      <c r="L15" s="390"/>
      <c r="M15" s="390">
        <f>H15</f>
        <v>800</v>
      </c>
      <c r="N15" s="284"/>
      <c r="O15" s="283"/>
    </row>
    <row r="16" spans="1:15" s="285" customFormat="1" ht="23.4" customHeight="1">
      <c r="A16" s="80" t="s">
        <v>638</v>
      </c>
      <c r="B16" s="288" t="s">
        <v>639</v>
      </c>
      <c r="C16" s="209" t="s">
        <v>152</v>
      </c>
      <c r="D16" s="283"/>
      <c r="E16" s="243" t="s">
        <v>155</v>
      </c>
      <c r="F16" s="244"/>
      <c r="G16" s="294">
        <v>500</v>
      </c>
      <c r="H16" s="390">
        <v>120</v>
      </c>
      <c r="I16" s="390">
        <v>254</v>
      </c>
      <c r="J16" s="390">
        <v>254</v>
      </c>
      <c r="K16" s="365">
        <v>458</v>
      </c>
      <c r="L16" s="390"/>
      <c r="M16" s="390">
        <f>H16</f>
        <v>120</v>
      </c>
      <c r="N16" s="284"/>
      <c r="O16" s="283"/>
    </row>
    <row r="17" spans="1:15" s="48" customFormat="1" ht="33.75" customHeight="1">
      <c r="A17" s="304" t="s">
        <v>3</v>
      </c>
      <c r="B17" s="302" t="s">
        <v>211</v>
      </c>
      <c r="C17" s="303"/>
      <c r="D17" s="304"/>
      <c r="E17" s="303"/>
      <c r="F17" s="303"/>
      <c r="G17" s="305">
        <f>SUM(G18:G20)</f>
        <v>3070</v>
      </c>
      <c r="H17" s="388">
        <f t="shared" ref="H17:M17" si="5">SUM(H18:H20)</f>
        <v>956.48599999999999</v>
      </c>
      <c r="I17" s="388">
        <f t="shared" si="5"/>
        <v>2651.683</v>
      </c>
      <c r="J17" s="388">
        <f t="shared" si="5"/>
        <v>2416.683</v>
      </c>
      <c r="K17" s="306">
        <f t="shared" si="5"/>
        <v>1171</v>
      </c>
      <c r="L17" s="388">
        <f t="shared" si="5"/>
        <v>906.48599999999999</v>
      </c>
      <c r="M17" s="388">
        <f t="shared" si="5"/>
        <v>956.48599999999999</v>
      </c>
      <c r="N17" s="378">
        <f>L17/H17*100</f>
        <v>94.77253195551215</v>
      </c>
      <c r="O17" s="304"/>
    </row>
    <row r="18" spans="1:15" ht="20.399999999999999">
      <c r="A18" s="118">
        <v>1</v>
      </c>
      <c r="B18" s="65" t="s">
        <v>205</v>
      </c>
      <c r="C18" s="241" t="s">
        <v>108</v>
      </c>
      <c r="D18" s="242"/>
      <c r="E18" s="243" t="s">
        <v>155</v>
      </c>
      <c r="F18" s="244" t="s">
        <v>208</v>
      </c>
      <c r="G18" s="52">
        <v>1600</v>
      </c>
      <c r="H18" s="300">
        <v>406.48599999999999</v>
      </c>
      <c r="I18" s="52">
        <v>1250</v>
      </c>
      <c r="J18" s="52">
        <v>1156</v>
      </c>
      <c r="K18" s="300">
        <v>402</v>
      </c>
      <c r="L18" s="52">
        <v>406.48599999999999</v>
      </c>
      <c r="M18" s="52">
        <v>406.48599999999999</v>
      </c>
      <c r="N18" s="300"/>
      <c r="O18" s="119"/>
    </row>
    <row r="19" spans="1:15" s="49" customFormat="1" ht="20.399999999999999">
      <c r="A19" s="118">
        <v>2</v>
      </c>
      <c r="B19" s="65" t="s">
        <v>206</v>
      </c>
      <c r="C19" s="241" t="s">
        <v>127</v>
      </c>
      <c r="D19" s="245"/>
      <c r="E19" s="243" t="s">
        <v>155</v>
      </c>
      <c r="F19" s="244" t="s">
        <v>209</v>
      </c>
      <c r="G19" s="52">
        <v>1150</v>
      </c>
      <c r="H19" s="300">
        <v>500</v>
      </c>
      <c r="I19" s="52">
        <v>1136.683</v>
      </c>
      <c r="J19" s="52">
        <v>1136.683</v>
      </c>
      <c r="K19" s="300">
        <v>458</v>
      </c>
      <c r="L19" s="52">
        <v>500</v>
      </c>
      <c r="M19" s="52">
        <v>500</v>
      </c>
      <c r="N19" s="300"/>
      <c r="O19" s="120"/>
    </row>
    <row r="20" spans="1:15" s="49" customFormat="1" ht="20.399999999999999">
      <c r="A20" s="118">
        <v>3</v>
      </c>
      <c r="B20" s="65" t="s">
        <v>207</v>
      </c>
      <c r="C20" s="209" t="s">
        <v>152</v>
      </c>
      <c r="D20" s="245"/>
      <c r="E20" s="243" t="s">
        <v>155</v>
      </c>
      <c r="F20" s="244" t="s">
        <v>210</v>
      </c>
      <c r="G20" s="52">
        <v>320</v>
      </c>
      <c r="H20" s="300">
        <v>50</v>
      </c>
      <c r="I20" s="52">
        <v>265</v>
      </c>
      <c r="J20" s="52">
        <v>124</v>
      </c>
      <c r="K20" s="300">
        <v>311</v>
      </c>
      <c r="L20" s="393"/>
      <c r="M20" s="52">
        <v>50</v>
      </c>
      <c r="N20" s="300"/>
      <c r="O20" s="120"/>
    </row>
    <row r="21" spans="1:15" ht="26.4">
      <c r="A21" s="115" t="s">
        <v>1</v>
      </c>
      <c r="B21" s="121" t="s">
        <v>55</v>
      </c>
      <c r="C21" s="122"/>
      <c r="D21" s="122"/>
      <c r="E21" s="122"/>
      <c r="F21" s="122"/>
      <c r="G21" s="122"/>
      <c r="H21" s="392"/>
      <c r="I21" s="122"/>
      <c r="J21" s="122"/>
      <c r="K21" s="122"/>
      <c r="L21" s="122"/>
      <c r="M21" s="122"/>
      <c r="N21" s="122"/>
      <c r="O21" s="122"/>
    </row>
    <row r="22" spans="1:15" ht="15" customHeight="1">
      <c r="A22" s="123"/>
      <c r="B22" s="124"/>
      <c r="C22" s="125"/>
      <c r="D22" s="125"/>
      <c r="E22" s="125"/>
      <c r="F22" s="125"/>
      <c r="G22" s="125"/>
      <c r="H22" s="125"/>
      <c r="I22" s="125"/>
      <c r="J22" s="125"/>
      <c r="K22" s="125"/>
      <c r="L22" s="126"/>
      <c r="M22" s="126"/>
      <c r="N22" s="126"/>
      <c r="O22" s="125"/>
    </row>
  </sheetData>
  <mergeCells count="21">
    <mergeCell ref="M7:M8"/>
    <mergeCell ref="I7:I8"/>
    <mergeCell ref="J7:J8"/>
    <mergeCell ref="K7:K8"/>
    <mergeCell ref="L7:L8"/>
    <mergeCell ref="A1:B1"/>
    <mergeCell ref="A3:O3"/>
    <mergeCell ref="A4:O4"/>
    <mergeCell ref="A6:A8"/>
    <mergeCell ref="B6:B8"/>
    <mergeCell ref="C6:C8"/>
    <mergeCell ref="D6:D8"/>
    <mergeCell ref="E6:E8"/>
    <mergeCell ref="F6:G6"/>
    <mergeCell ref="H6:H8"/>
    <mergeCell ref="L6:M6"/>
    <mergeCell ref="O6:O8"/>
    <mergeCell ref="F7:F8"/>
    <mergeCell ref="N6:N8"/>
    <mergeCell ref="G7:G8"/>
    <mergeCell ref="I6:K6"/>
  </mergeCells>
  <printOptions horizontalCentered="1"/>
  <pageMargins left="0.19685039370078741" right="0.19685039370078741" top="0.59055118110236227" bottom="0.39370078740157483" header="0.31496062992125984" footer="0.31496062992125984"/>
  <pageSetup paperSize="9" scale="85" orientation="landscape" r:id="rId1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1"/>
  <sheetViews>
    <sheetView workbookViewId="0">
      <selection activeCell="A11" sqref="A11:F11"/>
    </sheetView>
  </sheetViews>
  <sheetFormatPr defaultRowHeight="15.6"/>
  <cols>
    <col min="2" max="2" width="40" customWidth="1"/>
    <col min="3" max="3" width="52.19921875" customWidth="1"/>
    <col min="4" max="4" width="17.59765625" customWidth="1"/>
    <col min="5" max="5" width="15.09765625" customWidth="1"/>
  </cols>
  <sheetData>
    <row r="1" spans="1:6">
      <c r="A1" s="721" t="s">
        <v>671</v>
      </c>
      <c r="B1" s="721"/>
      <c r="C1" s="315"/>
      <c r="D1" s="314"/>
      <c r="E1" s="314"/>
      <c r="F1" s="314"/>
    </row>
    <row r="2" spans="1:6">
      <c r="A2" s="716" t="s">
        <v>672</v>
      </c>
      <c r="B2" s="716"/>
      <c r="C2" s="716"/>
      <c r="D2" s="716"/>
      <c r="E2" s="716"/>
      <c r="F2" s="716"/>
    </row>
    <row r="3" spans="1:6">
      <c r="A3" s="719" t="str">
        <f>PL2_MTQG!A4</f>
        <v>(Kèm theo Báo cáo số      /UBND-TH, ngày      tháng 8 năm 2024 của UBND huyện Mường Tè)</v>
      </c>
      <c r="B3" s="720"/>
      <c r="C3" s="720"/>
      <c r="D3" s="720"/>
      <c r="E3" s="720"/>
      <c r="F3" s="720"/>
    </row>
    <row r="4" spans="1:6" ht="41.4">
      <c r="A4" s="316" t="s">
        <v>649</v>
      </c>
      <c r="B4" s="316" t="s">
        <v>673</v>
      </c>
      <c r="C4" s="316" t="s">
        <v>674</v>
      </c>
      <c r="D4" s="316" t="s">
        <v>675</v>
      </c>
      <c r="E4" s="316" t="s">
        <v>676</v>
      </c>
      <c r="F4" s="316" t="s">
        <v>5</v>
      </c>
    </row>
    <row r="5" spans="1:6">
      <c r="A5" s="370" t="s">
        <v>2</v>
      </c>
      <c r="B5" s="371" t="s">
        <v>734</v>
      </c>
      <c r="C5" s="370"/>
      <c r="D5" s="370"/>
      <c r="E5" s="370"/>
      <c r="F5" s="370"/>
    </row>
    <row r="6" spans="1:6" s="16" customFormat="1" ht="96.6">
      <c r="A6" s="318"/>
      <c r="B6" s="372" t="s">
        <v>735</v>
      </c>
      <c r="C6" s="318" t="s">
        <v>736</v>
      </c>
      <c r="D6" s="318"/>
      <c r="E6" s="318"/>
      <c r="F6" s="318" t="s">
        <v>737</v>
      </c>
    </row>
    <row r="7" spans="1:6" s="5" customFormat="1">
      <c r="A7" s="373" t="s">
        <v>3</v>
      </c>
      <c r="B7" s="374" t="s">
        <v>738</v>
      </c>
      <c r="C7" s="373"/>
      <c r="D7" s="373"/>
      <c r="E7" s="373"/>
      <c r="F7" s="373"/>
    </row>
    <row r="8" spans="1:6" ht="69">
      <c r="A8" s="318">
        <v>1</v>
      </c>
      <c r="B8" s="372" t="s">
        <v>740</v>
      </c>
      <c r="C8" s="318" t="s">
        <v>741</v>
      </c>
      <c r="D8" s="318" t="s">
        <v>739</v>
      </c>
      <c r="E8" s="318" t="s">
        <v>739</v>
      </c>
      <c r="F8" s="319"/>
    </row>
    <row r="9" spans="1:6">
      <c r="A9" s="320"/>
      <c r="B9" s="321"/>
      <c r="C9" s="321"/>
      <c r="D9" s="321"/>
      <c r="E9" s="321"/>
      <c r="F9" s="321"/>
    </row>
    <row r="10" spans="1:6">
      <c r="A10" s="717" t="s">
        <v>43</v>
      </c>
      <c r="B10" s="717"/>
      <c r="C10" s="317"/>
      <c r="D10" s="314"/>
      <c r="E10" s="314"/>
      <c r="F10" s="314"/>
    </row>
    <row r="11" spans="1:6">
      <c r="A11" s="718" t="s">
        <v>677</v>
      </c>
      <c r="B11" s="718"/>
      <c r="C11" s="718"/>
      <c r="D11" s="718"/>
      <c r="E11" s="718"/>
      <c r="F11" s="718"/>
    </row>
  </sheetData>
  <mergeCells count="5">
    <mergeCell ref="A2:F2"/>
    <mergeCell ref="A10:B10"/>
    <mergeCell ref="A11:F11"/>
    <mergeCell ref="A3:F3"/>
    <mergeCell ref="A1:B1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22"/>
  <sheetViews>
    <sheetView topLeftCell="A7" workbookViewId="0">
      <selection activeCell="C20" sqref="C20"/>
    </sheetView>
  </sheetViews>
  <sheetFormatPr defaultRowHeight="15.6"/>
  <cols>
    <col min="1" max="1" width="6.09765625" customWidth="1"/>
    <col min="2" max="2" width="34.09765625" customWidth="1"/>
    <col min="3" max="3" width="81.59765625" customWidth="1"/>
    <col min="4" max="4" width="9.09765625" customWidth="1"/>
  </cols>
  <sheetData>
    <row r="1" spans="1:4">
      <c r="A1" s="722" t="s">
        <v>678</v>
      </c>
      <c r="B1" s="722"/>
      <c r="C1" s="323"/>
      <c r="D1" s="322"/>
    </row>
    <row r="2" spans="1:4">
      <c r="A2" s="723" t="s">
        <v>679</v>
      </c>
      <c r="B2" s="723"/>
      <c r="C2" s="723"/>
      <c r="D2" s="723"/>
    </row>
    <row r="3" spans="1:4">
      <c r="A3" s="724" t="str">
        <f>'PL4 tình hình các '!A3:F3</f>
        <v>(Kèm theo Báo cáo số      /UBND-TH, ngày      tháng 8 năm 2024 của UBND huyện Mường Tè)</v>
      </c>
      <c r="B3" s="725"/>
      <c r="C3" s="725"/>
      <c r="D3" s="725"/>
    </row>
    <row r="4" spans="1:4">
      <c r="A4" s="324" t="s">
        <v>649</v>
      </c>
      <c r="B4" s="324" t="s">
        <v>680</v>
      </c>
      <c r="C4" s="325" t="s">
        <v>681</v>
      </c>
      <c r="D4" s="324" t="s">
        <v>5</v>
      </c>
    </row>
    <row r="5" spans="1:4">
      <c r="A5" s="344" t="s">
        <v>2</v>
      </c>
      <c r="B5" s="345" t="s">
        <v>730</v>
      </c>
      <c r="C5" s="346"/>
      <c r="D5" s="347"/>
    </row>
    <row r="6" spans="1:4">
      <c r="A6" s="327">
        <v>1</v>
      </c>
      <c r="B6" s="328" t="s">
        <v>684</v>
      </c>
      <c r="C6" s="368" t="s">
        <v>685</v>
      </c>
      <c r="D6" s="328"/>
    </row>
    <row r="7" spans="1:4" ht="27.6">
      <c r="A7" s="327">
        <v>2</v>
      </c>
      <c r="B7" s="328" t="s">
        <v>686</v>
      </c>
      <c r="C7" s="368" t="s">
        <v>711</v>
      </c>
      <c r="D7" s="328"/>
    </row>
    <row r="8" spans="1:4">
      <c r="A8" s="327">
        <v>3</v>
      </c>
      <c r="B8" s="328" t="s">
        <v>715</v>
      </c>
      <c r="C8" s="368" t="s">
        <v>716</v>
      </c>
      <c r="D8" s="328"/>
    </row>
    <row r="9" spans="1:4" ht="27.6">
      <c r="A9" s="327">
        <v>4</v>
      </c>
      <c r="B9" s="328" t="s">
        <v>713</v>
      </c>
      <c r="C9" s="368" t="s">
        <v>714</v>
      </c>
      <c r="D9" s="328"/>
    </row>
    <row r="10" spans="1:4" ht="27.6">
      <c r="A10" s="327">
        <v>5</v>
      </c>
      <c r="B10" s="328" t="s">
        <v>687</v>
      </c>
      <c r="C10" s="368" t="s">
        <v>712</v>
      </c>
      <c r="D10" s="328"/>
    </row>
    <row r="11" spans="1:4" s="5" customFormat="1">
      <c r="A11" s="367" t="s">
        <v>3</v>
      </c>
      <c r="B11" s="345" t="s">
        <v>729</v>
      </c>
      <c r="C11" s="369"/>
      <c r="D11" s="326"/>
    </row>
    <row r="12" spans="1:4" ht="27.6">
      <c r="A12" s="327">
        <v>1</v>
      </c>
      <c r="B12" s="328" t="s">
        <v>717</v>
      </c>
      <c r="C12" s="368" t="s">
        <v>718</v>
      </c>
      <c r="D12" s="328"/>
    </row>
    <row r="13" spans="1:4">
      <c r="A13" s="327">
        <v>2</v>
      </c>
      <c r="B13" s="328" t="s">
        <v>719</v>
      </c>
      <c r="C13" s="368" t="s">
        <v>720</v>
      </c>
      <c r="D13" s="328"/>
    </row>
    <row r="14" spans="1:4" s="5" customFormat="1">
      <c r="A14" s="327">
        <v>3</v>
      </c>
      <c r="B14" s="328" t="s">
        <v>688</v>
      </c>
      <c r="C14" s="368" t="s">
        <v>689</v>
      </c>
      <c r="D14" s="326"/>
    </row>
    <row r="15" spans="1:4" s="5" customFormat="1" ht="27.6">
      <c r="A15" s="327">
        <v>4</v>
      </c>
      <c r="B15" s="328" t="s">
        <v>721</v>
      </c>
      <c r="C15" s="368" t="s">
        <v>726</v>
      </c>
      <c r="D15" s="326"/>
    </row>
    <row r="16" spans="1:4" s="5" customFormat="1">
      <c r="A16" s="327">
        <v>5</v>
      </c>
      <c r="B16" s="328" t="s">
        <v>722</v>
      </c>
      <c r="C16" s="368" t="s">
        <v>723</v>
      </c>
      <c r="D16" s="326"/>
    </row>
    <row r="17" spans="1:4" s="5" customFormat="1" ht="27.6">
      <c r="A17" s="327">
        <v>6</v>
      </c>
      <c r="B17" s="328" t="s">
        <v>724</v>
      </c>
      <c r="C17" s="368" t="s">
        <v>725</v>
      </c>
      <c r="D17" s="326"/>
    </row>
    <row r="18" spans="1:4" ht="27.6">
      <c r="A18" s="327">
        <v>7</v>
      </c>
      <c r="B18" s="328" t="s">
        <v>690</v>
      </c>
      <c r="C18" s="368" t="s">
        <v>691</v>
      </c>
      <c r="D18" s="328"/>
    </row>
    <row r="19" spans="1:4">
      <c r="A19" s="327">
        <v>8</v>
      </c>
      <c r="B19" s="328" t="s">
        <v>727</v>
      </c>
      <c r="C19" s="368" t="s">
        <v>728</v>
      </c>
      <c r="D19" s="328"/>
    </row>
    <row r="20" spans="1:4">
      <c r="A20" s="327">
        <v>9</v>
      </c>
      <c r="B20" s="328" t="s">
        <v>692</v>
      </c>
      <c r="C20" s="368" t="s">
        <v>693</v>
      </c>
      <c r="D20" s="328"/>
    </row>
    <row r="21" spans="1:4">
      <c r="A21" s="327">
        <v>10</v>
      </c>
      <c r="B21" s="328" t="s">
        <v>694</v>
      </c>
      <c r="C21" s="368" t="s">
        <v>695</v>
      </c>
      <c r="D21" s="328"/>
    </row>
    <row r="22" spans="1:4">
      <c r="A22" s="329"/>
      <c r="B22" s="330"/>
      <c r="C22" s="330"/>
      <c r="D22" s="330"/>
    </row>
  </sheetData>
  <mergeCells count="3">
    <mergeCell ref="A1:B1"/>
    <mergeCell ref="A2:D2"/>
    <mergeCell ref="A3:D3"/>
  </mergeCells>
  <printOptions horizontalCentered="1"/>
  <pageMargins left="0.31496062992125984" right="0.31496062992125984" top="0.51181102362204722" bottom="0.51181102362204722" header="0.31496062992125984" footer="0.31496062992125984"/>
  <pageSetup paperSize="9" orientation="landscape" r:id="rId1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C35"/>
  <sheetViews>
    <sheetView workbookViewId="0">
      <selection activeCell="C26" sqref="C26"/>
    </sheetView>
  </sheetViews>
  <sheetFormatPr defaultColWidth="7" defaultRowHeight="13.2"/>
  <cols>
    <col min="1" max="1" width="22.8984375" style="1" customWidth="1"/>
    <col min="2" max="2" width="1" style="1" customWidth="1"/>
    <col min="3" max="3" width="24.59765625" style="1" customWidth="1"/>
    <col min="4" max="16384" width="7" style="1"/>
  </cols>
  <sheetData>
    <row r="1" spans="1:3" ht="13.8" thickBot="1"/>
    <row r="2" spans="1:3" ht="16.2" thickBot="1">
      <c r="A2" s="2"/>
      <c r="C2" s="2"/>
    </row>
    <row r="3" spans="1:3" ht="15.6">
      <c r="A3" s="2"/>
      <c r="C3" s="2"/>
    </row>
    <row r="4" spans="1:3" ht="15.6">
      <c r="A4" s="2"/>
      <c r="C4" s="2"/>
    </row>
    <row r="5" spans="1:3" ht="15.6">
      <c r="A5" s="2"/>
      <c r="C5" s="2"/>
    </row>
    <row r="6" spans="1:3" ht="16.2" thickBot="1">
      <c r="A6" s="2"/>
      <c r="C6" s="2"/>
    </row>
    <row r="7" spans="1:3" ht="15.6">
      <c r="C7" s="2"/>
    </row>
    <row r="8" spans="1:3" ht="16.2" thickBot="1">
      <c r="C8" s="2"/>
    </row>
    <row r="9" spans="1:3" ht="16.2" thickBot="1">
      <c r="A9" s="2"/>
    </row>
    <row r="10" spans="1:3" ht="16.2" thickBot="1">
      <c r="A10" s="2"/>
      <c r="C10" s="2"/>
    </row>
    <row r="11" spans="1:3" ht="15.6">
      <c r="A11" s="2"/>
      <c r="C11" s="2"/>
    </row>
    <row r="12" spans="1:3" ht="15.6">
      <c r="A12" s="2"/>
      <c r="C12" s="2"/>
    </row>
    <row r="13" spans="1:3" ht="15.6">
      <c r="A13" s="2"/>
      <c r="C13" s="2"/>
    </row>
    <row r="14" spans="1:3" ht="15.6">
      <c r="A14" s="2"/>
      <c r="C14" s="2"/>
    </row>
    <row r="15" spans="1:3" ht="15.6">
      <c r="A15" s="2"/>
      <c r="C15" s="2"/>
    </row>
    <row r="16" spans="1:3" ht="15.6">
      <c r="A16" s="2"/>
      <c r="C16" s="2"/>
    </row>
    <row r="17" spans="1:3" ht="15.6">
      <c r="A17" s="2"/>
      <c r="C17" s="2"/>
    </row>
    <row r="18" spans="1:3" ht="15.6">
      <c r="A18" s="2"/>
      <c r="C18" s="2"/>
    </row>
    <row r="19" spans="1:3" ht="15.6">
      <c r="A19" s="2"/>
      <c r="C19" s="2"/>
    </row>
    <row r="20" spans="1:3" ht="16.2" thickBot="1">
      <c r="A20" s="2"/>
      <c r="C20" s="2"/>
    </row>
    <row r="21" spans="1:3" ht="16.2" thickBot="1">
      <c r="A21" s="2"/>
    </row>
    <row r="22" spans="1:3" ht="16.2" thickBot="1">
      <c r="A22" s="2"/>
      <c r="C22" s="2"/>
    </row>
    <row r="23" spans="1:3" ht="15.6">
      <c r="A23" s="2"/>
      <c r="C23" s="2"/>
    </row>
    <row r="24" spans="1:3" ht="15.6">
      <c r="A24" s="2"/>
      <c r="C24" s="2"/>
    </row>
    <row r="25" spans="1:3" ht="15.6">
      <c r="A25" s="2"/>
      <c r="C25" s="2"/>
    </row>
    <row r="26" spans="1:3" ht="15.6">
      <c r="A26" s="2"/>
      <c r="C26" s="2"/>
    </row>
    <row r="27" spans="1:3" ht="15.6">
      <c r="A27" s="2"/>
      <c r="C27" s="2"/>
    </row>
    <row r="28" spans="1:3" ht="15.6">
      <c r="A28" s="2"/>
      <c r="C28" s="2"/>
    </row>
    <row r="29" spans="1:3" ht="15.6">
      <c r="A29" s="2"/>
      <c r="C29" s="2"/>
    </row>
    <row r="30" spans="1:3" ht="16.2" thickBot="1">
      <c r="A30" s="2"/>
      <c r="C30" s="2"/>
    </row>
    <row r="31" spans="1:3" ht="15.6">
      <c r="C31" s="2"/>
    </row>
    <row r="32" spans="1:3" ht="16.2" thickBot="1">
      <c r="C32" s="2"/>
    </row>
    <row r="33" spans="1:3" ht="15.6">
      <c r="A33" s="2"/>
      <c r="C33" s="2"/>
    </row>
    <row r="34" spans="1:3" ht="15.6">
      <c r="A34" s="2"/>
      <c r="C34" s="2"/>
    </row>
    <row r="35" spans="1:3" ht="16.2" thickBot="1">
      <c r="A35" s="2"/>
      <c r="C35" s="2"/>
    </row>
  </sheetData>
  <sheetProtection password="CFB0" sheet="1" objects="1"/>
  <phoneticPr fontId="14" type="noConversion"/>
  <pageMargins left="0.75" right="0.75" top="0.41" bottom="0.5" header="0.22" footer="0.27"/>
  <pageSetup paperSize="9" orientation="landscape" r:id="rId1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9"/>
  <sheetViews>
    <sheetView tabSelected="1" workbookViewId="0">
      <selection activeCell="F24" sqref="F24"/>
    </sheetView>
  </sheetViews>
  <sheetFormatPr defaultRowHeight="15.6"/>
  <cols>
    <col min="1" max="1" width="4.09765625" customWidth="1"/>
    <col min="2" max="2" width="35.69921875" customWidth="1"/>
    <col min="3" max="3" width="8.8984375" customWidth="1"/>
    <col min="4" max="4" width="8.3984375" customWidth="1"/>
    <col min="5" max="5" width="7.8984375" customWidth="1"/>
    <col min="6" max="6" width="9.796875" customWidth="1"/>
    <col min="7" max="7" width="9.19921875" bestFit="1" customWidth="1"/>
    <col min="8" max="8" width="10.69921875" customWidth="1"/>
    <col min="9" max="9" width="9.796875" customWidth="1"/>
    <col min="10" max="10" width="10" customWidth="1"/>
    <col min="11" max="11" width="9.69921875" customWidth="1"/>
    <col min="12" max="12" width="10.09765625" customWidth="1"/>
    <col min="13" max="13" width="11.09765625" customWidth="1"/>
  </cols>
  <sheetData>
    <row r="1" spans="1:13" s="16" customFormat="1">
      <c r="A1" s="561"/>
      <c r="B1" s="562"/>
      <c r="C1" s="561"/>
      <c r="D1" s="561"/>
      <c r="E1" s="561"/>
      <c r="F1" s="561"/>
      <c r="G1" s="561"/>
      <c r="H1" s="563"/>
      <c r="I1" s="563"/>
      <c r="J1" s="563"/>
      <c r="K1" s="564"/>
      <c r="L1" s="728" t="s">
        <v>786</v>
      </c>
      <c r="M1" s="728"/>
    </row>
    <row r="2" spans="1:13" s="16" customFormat="1">
      <c r="A2" s="729" t="s">
        <v>765</v>
      </c>
      <c r="B2" s="729"/>
      <c r="C2" s="729"/>
      <c r="D2" s="729"/>
      <c r="E2" s="729"/>
      <c r="F2" s="729"/>
      <c r="G2" s="729"/>
      <c r="H2" s="729"/>
      <c r="I2" s="729"/>
      <c r="J2" s="729"/>
      <c r="K2" s="729"/>
      <c r="L2" s="729"/>
      <c r="M2" s="729"/>
    </row>
    <row r="3" spans="1:13" s="16" customFormat="1">
      <c r="A3" s="730" t="str">
        <f>'Biểu TH'!A3:W3</f>
        <v>(Kèm theo Báo cáo số      /UBND-TH, ngày      tháng 8 năm 2024 của UBND huyện Mường Tè)</v>
      </c>
      <c r="B3" s="730"/>
      <c r="C3" s="730"/>
      <c r="D3" s="730"/>
      <c r="E3" s="730"/>
      <c r="F3" s="730"/>
      <c r="G3" s="730"/>
      <c r="H3" s="730"/>
      <c r="I3" s="730"/>
      <c r="J3" s="730"/>
      <c r="K3" s="730"/>
      <c r="L3" s="730"/>
      <c r="M3" s="730"/>
    </row>
    <row r="4" spans="1:13" s="16" customFormat="1" ht="16.8" thickBot="1">
      <c r="A4" s="561"/>
      <c r="B4" s="565"/>
      <c r="C4" s="565"/>
      <c r="D4" s="565"/>
      <c r="E4" s="565"/>
      <c r="F4" s="565"/>
      <c r="G4" s="565"/>
      <c r="H4" s="566"/>
      <c r="I4" s="566"/>
      <c r="J4" s="566"/>
      <c r="K4" s="567"/>
      <c r="L4" s="567"/>
      <c r="M4" s="568" t="s">
        <v>766</v>
      </c>
    </row>
    <row r="5" spans="1:13">
      <c r="A5" s="731" t="s">
        <v>649</v>
      </c>
      <c r="B5" s="733" t="s">
        <v>767</v>
      </c>
      <c r="C5" s="733" t="s">
        <v>768</v>
      </c>
      <c r="D5" s="733" t="s">
        <v>11</v>
      </c>
      <c r="E5" s="733" t="s">
        <v>12</v>
      </c>
      <c r="F5" s="735" t="s">
        <v>13</v>
      </c>
      <c r="G5" s="736"/>
      <c r="H5" s="737" t="s">
        <v>769</v>
      </c>
      <c r="I5" s="737"/>
      <c r="J5" s="737"/>
      <c r="K5" s="738" t="s">
        <v>770</v>
      </c>
      <c r="L5" s="741" t="s">
        <v>771</v>
      </c>
      <c r="M5" s="743" t="s">
        <v>772</v>
      </c>
    </row>
    <row r="6" spans="1:13" ht="31.8" customHeight="1">
      <c r="A6" s="732"/>
      <c r="B6" s="734"/>
      <c r="C6" s="734"/>
      <c r="D6" s="734"/>
      <c r="E6" s="734"/>
      <c r="F6" s="745" t="s">
        <v>773</v>
      </c>
      <c r="G6" s="745" t="s">
        <v>16</v>
      </c>
      <c r="H6" s="726" t="s">
        <v>773</v>
      </c>
      <c r="I6" s="726" t="s">
        <v>774</v>
      </c>
      <c r="J6" s="726" t="s">
        <v>775</v>
      </c>
      <c r="K6" s="739"/>
      <c r="L6" s="742"/>
      <c r="M6" s="744"/>
    </row>
    <row r="7" spans="1:13" ht="30.6" customHeight="1" thickBot="1">
      <c r="A7" s="732"/>
      <c r="B7" s="734"/>
      <c r="C7" s="734"/>
      <c r="D7" s="734"/>
      <c r="E7" s="734"/>
      <c r="F7" s="726"/>
      <c r="G7" s="727"/>
      <c r="H7" s="726"/>
      <c r="I7" s="726"/>
      <c r="J7" s="727"/>
      <c r="K7" s="740"/>
      <c r="L7" s="742"/>
      <c r="M7" s="744"/>
    </row>
    <row r="8" spans="1:13" ht="25.2" customHeight="1">
      <c r="A8" s="593"/>
      <c r="B8" s="594" t="s">
        <v>25</v>
      </c>
      <c r="C8" s="594"/>
      <c r="D8" s="594"/>
      <c r="E8" s="594"/>
      <c r="F8" s="594"/>
      <c r="G8" s="636">
        <f>G9</f>
        <v>18000</v>
      </c>
      <c r="H8" s="594">
        <f t="shared" ref="H8:L8" si="0">H9</f>
        <v>0</v>
      </c>
      <c r="I8" s="595">
        <f t="shared" si="0"/>
        <v>16015.465</v>
      </c>
      <c r="J8" s="595">
        <f t="shared" si="0"/>
        <v>142</v>
      </c>
      <c r="K8" s="595">
        <f t="shared" si="0"/>
        <v>142</v>
      </c>
      <c r="L8" s="595">
        <f t="shared" si="0"/>
        <v>142</v>
      </c>
      <c r="M8" s="596"/>
    </row>
    <row r="9" spans="1:13" ht="25.2" customHeight="1">
      <c r="A9" s="582" t="s">
        <v>2</v>
      </c>
      <c r="B9" s="583" t="s">
        <v>797</v>
      </c>
      <c r="C9" s="584"/>
      <c r="D9" s="584"/>
      <c r="E9" s="584"/>
      <c r="F9" s="584"/>
      <c r="G9" s="637">
        <f>G10</f>
        <v>18000</v>
      </c>
      <c r="H9" s="584"/>
      <c r="I9" s="591">
        <f t="shared" ref="I9:L9" si="1">I10</f>
        <v>16015.465</v>
      </c>
      <c r="J9" s="591">
        <f t="shared" si="1"/>
        <v>142</v>
      </c>
      <c r="K9" s="591">
        <f t="shared" si="1"/>
        <v>142</v>
      </c>
      <c r="L9" s="591">
        <f t="shared" si="1"/>
        <v>142</v>
      </c>
      <c r="M9" s="585"/>
    </row>
    <row r="10" spans="1:13" ht="27.6">
      <c r="A10" s="586">
        <v>1</v>
      </c>
      <c r="B10" s="357" t="s">
        <v>779</v>
      </c>
      <c r="C10" s="588" t="s">
        <v>125</v>
      </c>
      <c r="D10" s="589"/>
      <c r="E10" s="588" t="s">
        <v>780</v>
      </c>
      <c r="F10" s="588" t="s">
        <v>781</v>
      </c>
      <c r="G10" s="590">
        <v>18000</v>
      </c>
      <c r="H10" s="588" t="s">
        <v>782</v>
      </c>
      <c r="I10" s="592">
        <v>16015.465</v>
      </c>
      <c r="J10" s="592">
        <v>142</v>
      </c>
      <c r="K10" s="592">
        <f>J10</f>
        <v>142</v>
      </c>
      <c r="L10" s="592">
        <f>K10</f>
        <v>142</v>
      </c>
      <c r="M10" s="585"/>
    </row>
    <row r="11" spans="1:13" hidden="1">
      <c r="A11" s="586"/>
      <c r="B11" s="571"/>
      <c r="C11" s="569"/>
      <c r="D11" s="569"/>
      <c r="E11" s="569"/>
      <c r="F11" s="569"/>
      <c r="G11" s="569"/>
      <c r="H11" s="572"/>
      <c r="I11" s="572"/>
      <c r="J11" s="572"/>
      <c r="K11" s="573"/>
      <c r="L11" s="569"/>
      <c r="M11" s="574"/>
    </row>
    <row r="12" spans="1:13" hidden="1">
      <c r="A12" s="582" t="s">
        <v>3</v>
      </c>
      <c r="B12" s="583" t="s">
        <v>776</v>
      </c>
      <c r="C12" s="569"/>
      <c r="D12" s="569"/>
      <c r="E12" s="569"/>
      <c r="F12" s="569"/>
      <c r="G12" s="569"/>
      <c r="H12" s="572"/>
      <c r="I12" s="572"/>
      <c r="J12" s="572"/>
      <c r="K12" s="573"/>
      <c r="L12" s="569"/>
      <c r="M12" s="574"/>
    </row>
    <row r="13" spans="1:13" hidden="1">
      <c r="A13" s="586">
        <v>1</v>
      </c>
      <c r="B13" s="571" t="s">
        <v>777</v>
      </c>
      <c r="C13" s="569"/>
      <c r="D13" s="569"/>
      <c r="E13" s="569"/>
      <c r="F13" s="569"/>
      <c r="G13" s="569"/>
      <c r="H13" s="572"/>
      <c r="I13" s="572"/>
      <c r="J13" s="572"/>
      <c r="K13" s="573"/>
      <c r="L13" s="569"/>
      <c r="M13" s="574"/>
    </row>
    <row r="14" spans="1:13" hidden="1">
      <c r="A14" s="586">
        <v>2</v>
      </c>
      <c r="B14" s="571" t="s">
        <v>777</v>
      </c>
      <c r="C14" s="569"/>
      <c r="D14" s="569"/>
      <c r="E14" s="569"/>
      <c r="F14" s="569"/>
      <c r="G14" s="569"/>
      <c r="H14" s="572"/>
      <c r="I14" s="572"/>
      <c r="J14" s="572"/>
      <c r="K14" s="573"/>
      <c r="L14" s="569"/>
      <c r="M14" s="574"/>
    </row>
    <row r="15" spans="1:13" hidden="1">
      <c r="A15" s="587"/>
      <c r="B15" s="571" t="s">
        <v>778</v>
      </c>
      <c r="C15" s="569"/>
      <c r="D15" s="569"/>
      <c r="E15" s="569"/>
      <c r="F15" s="569"/>
      <c r="G15" s="569"/>
      <c r="H15" s="572"/>
      <c r="I15" s="572"/>
      <c r="J15" s="572"/>
      <c r="K15" s="573"/>
      <c r="L15" s="569"/>
      <c r="M15" s="574"/>
    </row>
    <row r="16" spans="1:13" hidden="1">
      <c r="A16" s="575"/>
      <c r="B16" s="576"/>
      <c r="C16" s="569"/>
      <c r="D16" s="569"/>
      <c r="E16" s="569"/>
      <c r="F16" s="569"/>
      <c r="G16" s="569"/>
      <c r="H16" s="572"/>
      <c r="I16" s="572"/>
      <c r="J16" s="572"/>
      <c r="K16" s="573"/>
      <c r="L16" s="569"/>
      <c r="M16" s="574"/>
    </row>
    <row r="17" spans="1:13" hidden="1">
      <c r="A17" s="575"/>
      <c r="B17" s="576"/>
      <c r="C17" s="569"/>
      <c r="D17" s="569"/>
      <c r="E17" s="569"/>
      <c r="F17" s="569"/>
      <c r="G17" s="569"/>
      <c r="H17" s="572"/>
      <c r="I17" s="572"/>
      <c r="J17" s="572"/>
      <c r="K17" s="573"/>
      <c r="L17" s="569"/>
      <c r="M17" s="574"/>
    </row>
    <row r="18" spans="1:13" hidden="1">
      <c r="A18" s="575"/>
      <c r="B18" s="576"/>
      <c r="C18" s="569"/>
      <c r="D18" s="569"/>
      <c r="E18" s="569"/>
      <c r="F18" s="569"/>
      <c r="G18" s="569"/>
      <c r="H18" s="572"/>
      <c r="I18" s="572"/>
      <c r="J18" s="572"/>
      <c r="K18" s="573"/>
      <c r="L18" s="569"/>
      <c r="M18" s="574"/>
    </row>
    <row r="19" spans="1:13" ht="16.2" thickBot="1">
      <c r="A19" s="577"/>
      <c r="B19" s="578"/>
      <c r="C19" s="570"/>
      <c r="D19" s="570"/>
      <c r="E19" s="570"/>
      <c r="F19" s="570"/>
      <c r="G19" s="570"/>
      <c r="H19" s="579"/>
      <c r="I19" s="579"/>
      <c r="J19" s="579"/>
      <c r="K19" s="580"/>
      <c r="L19" s="570"/>
      <c r="M19" s="581"/>
    </row>
  </sheetData>
  <mergeCells count="18">
    <mergeCell ref="G6:G7"/>
    <mergeCell ref="H6:H7"/>
    <mergeCell ref="I6:I7"/>
    <mergeCell ref="J6:J7"/>
    <mergeCell ref="L1:M1"/>
    <mergeCell ref="A2:M2"/>
    <mergeCell ref="A3:M3"/>
    <mergeCell ref="A5:A7"/>
    <mergeCell ref="B5:B7"/>
    <mergeCell ref="C5:C7"/>
    <mergeCell ref="D5:D7"/>
    <mergeCell ref="E5:E7"/>
    <mergeCell ref="F5:G5"/>
    <mergeCell ref="H5:J5"/>
    <mergeCell ref="K5:K7"/>
    <mergeCell ref="L5:L7"/>
    <mergeCell ref="M5:M7"/>
    <mergeCell ref="F6:F7"/>
  </mergeCells>
  <printOptions horizontalCentered="1"/>
  <pageMargins left="0.19685039370078741" right="0.19685039370078741" top="0.55118110236220474" bottom="0.35433070866141736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Biểu TH</vt:lpstr>
      <vt:lpstr>PL1_Tinh hinh KH 2024</vt:lpstr>
      <vt:lpstr>Bieu 6 thang MTQG</vt:lpstr>
      <vt:lpstr>PL3_DK 2025</vt:lpstr>
      <vt:lpstr>PL2_MTQG</vt:lpstr>
      <vt:lpstr>PL3_ KH von keo dai sang 2024</vt:lpstr>
      <vt:lpstr>PL4 tình hình các </vt:lpstr>
      <vt:lpstr>PL5 các văn bản chỉ đao</vt:lpstr>
      <vt:lpstr>PL4_Bieu QT</vt:lpstr>
      <vt:lpstr>'Bieu 6 thang MTQG'!Print_Area</vt:lpstr>
      <vt:lpstr>'Biểu TH'!Print_Area</vt:lpstr>
      <vt:lpstr>'PL1_Tinh hinh KH 2024'!Print_Area</vt:lpstr>
      <vt:lpstr>'PL3_ KH von keo dai sang 2024'!Print_Area</vt:lpstr>
      <vt:lpstr>'Bieu 6 thang MTQG'!Print_Titles</vt:lpstr>
      <vt:lpstr>'Biểu TH'!Print_Titles</vt:lpstr>
      <vt:lpstr>'PL1_Tinh hinh KH 2024'!Print_Titles</vt:lpstr>
      <vt:lpstr>PL2_MTQG!Print_Titles</vt:lpstr>
      <vt:lpstr>'PL3_ KH von keo dai sang 2024'!Print_Titles</vt:lpstr>
      <vt:lpstr>'PL3_DK 2025'!Print_Titles</vt:lpstr>
    </vt:vector>
  </TitlesOfParts>
  <Company>164A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xp sp2 Full</dc:creator>
  <cp:lastModifiedBy>dell</cp:lastModifiedBy>
  <cp:lastPrinted>2024-08-12T14:06:52Z</cp:lastPrinted>
  <dcterms:created xsi:type="dcterms:W3CDTF">2005-06-03T06:49:07Z</dcterms:created>
  <dcterms:modified xsi:type="dcterms:W3CDTF">2024-08-12T14:17:01Z</dcterms:modified>
</cp:coreProperties>
</file>